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xl/drawings/drawing39.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Override PartName="/xl/drawings/drawing46.xml" ContentType="application/vnd.openxmlformats-officedocument.drawing+xml"/>
  <Default Extension="xml" ContentType="application/xml"/>
  <Override PartName="/xl/drawings/drawing2.xml" ContentType="application/vnd.openxmlformats-officedocument.drawing+xml"/>
  <Override PartName="/xl/drawings/drawing35.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xl/drawings/drawing33.xml" ContentType="application/vnd.openxmlformats-officedocument.drawing+xml"/>
  <Override PartName="/xl/drawings/drawing42.xml" ContentType="application/vnd.openxmlformats-officedocument.drawing+xml"/>
  <Override PartName="/xl/drawings/drawing51.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drawings/drawing11.xml" ContentType="application/vnd.openxmlformats-officedocument.drawing+xml"/>
  <Override PartName="/xl/drawings/drawing20.xml" ContentType="application/vnd.openxmlformats-officedocument.drawing+xml"/>
  <Override PartName="/xl/drawings/drawing31.xml" ContentType="application/vnd.openxmlformats-officedocument.drawing+xml"/>
  <Override PartName="/xl/drawings/drawing40.xml" ContentType="application/vnd.openxmlformats-officedocument.drawing+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drawings/drawing38.xml" ContentType="application/vnd.openxmlformats-officedocument.drawing+xml"/>
  <Override PartName="/xl/drawings/drawing49.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drawings/drawing36.xml" ContentType="application/vnd.openxmlformats-officedocument.drawing+xml"/>
  <Override PartName="/xl/drawings/drawing45.xml" ContentType="application/vnd.openxmlformats-officedocument.drawing+xml"/>
  <Override PartName="/xl/drawings/drawing47.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xl/drawings/drawing34.xml" ContentType="application/vnd.openxmlformats-officedocument.drawing+xml"/>
  <Override PartName="/xl/drawings/drawing4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Override PartName="/xl/drawings/drawing32.xml" ContentType="application/vnd.openxmlformats-officedocument.drawing+xml"/>
  <Override PartName="/xl/drawings/drawing41.xml" ContentType="application/vnd.openxmlformats-officedocument.drawing+xml"/>
  <Override PartName="/xl/drawings/drawing52.xml" ContentType="application/vnd.openxmlformats-officedocument.drawing+xml"/>
  <Override PartName="/xl/drawings/drawing12.xml" ContentType="application/vnd.openxmlformats-officedocument.drawing+xml"/>
  <Override PartName="/xl/drawings/drawing21.xml" ContentType="application/vnd.openxmlformats-officedocument.drawing+xml"/>
  <Override PartName="/xl/drawings/drawing30.xml" ContentType="application/vnd.openxmlformats-officedocument.drawing+xml"/>
  <Override PartName="/xl/drawings/drawing50.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drawings/drawing10.xml" ContentType="application/vnd.openxmlformats-officedocument.drawing+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drawings/drawing48.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37.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drawings/drawing15.xml" ContentType="application/vnd.openxmlformats-officedocument.drawing+xml"/>
  <Override PartName="/xl/drawings/drawing26.xml" ContentType="application/vnd.openxmlformats-officedocument.drawing+xml"/>
  <Override PartName="/xl/drawings/drawing44.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150" windowWidth="17400" windowHeight="8190" tabRatio="845" firstSheet="10" activeTab="12"/>
  </bookViews>
  <sheets>
    <sheet name="Comment on DSH-06-PR-001" sheetId="3" state="hidden" r:id="rId1"/>
    <sheet name="Comment on MNL-06-PR-001" sheetId="15" state="hidden" r:id="rId2"/>
    <sheet name="Comment on  DWG-91-EL-001" sheetId="69" r:id="rId3"/>
    <sheet name="Comment on  DWG-92-EL-001" sheetId="70" r:id="rId4"/>
    <sheet name="Comment on  DWG-91-EL-002" sheetId="71" r:id="rId5"/>
    <sheet name="Comment on  DWG-92-EL-002" sheetId="72" r:id="rId6"/>
    <sheet name="Comment on  DWG-91-EL-003" sheetId="73" r:id="rId7"/>
    <sheet name="Comment  on DWG-92-EL-003" sheetId="74" r:id="rId8"/>
    <sheet name="Comment  on DWG-91-EL-004" sheetId="75" r:id="rId9"/>
    <sheet name="Comment  on DWG-92-EL-004" sheetId="76" r:id="rId10"/>
    <sheet name="Comment  on DWG-91-EL-005" sheetId="77" r:id="rId11"/>
    <sheet name="Comment  on DWG-92-EL-005" sheetId="78" r:id="rId12"/>
    <sheet name="Comment  on DWG-91-EL-006" sheetId="79" r:id="rId13"/>
    <sheet name="Comment  on DWG-92-EL-006" sheetId="80" r:id="rId14"/>
    <sheet name="Comment on DSC-91-PR-001" sheetId="17" state="hidden" r:id="rId15"/>
    <sheet name="Comment on DSC-92-PR-001" sheetId="18" state="hidden" r:id="rId16"/>
    <sheet name="Comment on CSH-91-PR-001" sheetId="19" state="hidden" r:id="rId17"/>
    <sheet name="Comment on CSH-92-PR-001 " sheetId="20" state="hidden" r:id="rId18"/>
    <sheet name="Comment on MTO-91-PR-001" sheetId="21" state="hidden" r:id="rId19"/>
    <sheet name="Comment on MTO-92-PR-001" sheetId="22" state="hidden" r:id="rId20"/>
    <sheet name="Comment on DWG-91-PR-002" sheetId="28" state="hidden" r:id="rId21"/>
    <sheet name="Comment on DWG-92-PR-002" sheetId="35" state="hidden" r:id="rId22"/>
    <sheet name="Comment on DWG-91-PI-001" sheetId="36" state="hidden" r:id="rId23"/>
    <sheet name="Comment on DWG-92-PI-001" sheetId="37" state="hidden" r:id="rId24"/>
    <sheet name="Comment on DWG-91-PI-002" sheetId="38" state="hidden" r:id="rId25"/>
    <sheet name="Comment on DWG-92-PI-002" sheetId="39" state="hidden" r:id="rId26"/>
    <sheet name="Comment on DWG-91-PR-003" sheetId="40" state="hidden" r:id="rId27"/>
    <sheet name="Comment on DWG-92-PR-003" sheetId="41" state="hidden" r:id="rId28"/>
    <sheet name="Comment on DSH-06-IN-001" sheetId="42" state="hidden" r:id="rId29"/>
    <sheet name="Comment on MNL-06-IN-001" sheetId="43" state="hidden" r:id="rId30"/>
    <sheet name="Comment on LST-91-IN-001" sheetId="44" state="hidden" r:id="rId31"/>
    <sheet name="Comment on LST-92-IN-001" sheetId="45" state="hidden" r:id="rId32"/>
    <sheet name="Comment on DWG-91-EL-001" sheetId="46" state="hidden" r:id="rId33"/>
    <sheet name="Comment on DWG-92-EL-001" sheetId="47" state="hidden" r:id="rId34"/>
    <sheet name="Comment on DWG-91-EL-002" sheetId="49" state="hidden" r:id="rId35"/>
    <sheet name="Comment on DWG-92-EL-002" sheetId="50" state="hidden" r:id="rId36"/>
    <sheet name="Comment on DWG-91-EL-003" sheetId="51" state="hidden" r:id="rId37"/>
    <sheet name="Comment on DWG-92-EL-003" sheetId="48" state="hidden" r:id="rId38"/>
    <sheet name="Comment on DWG-91-EL-004" sheetId="54" state="hidden" r:id="rId39"/>
    <sheet name="Comment on DWG-92-EL-004" sheetId="55" state="hidden" r:id="rId40"/>
    <sheet name="Comment on DWG-91-EL-005" sheetId="56" state="hidden" r:id="rId41"/>
    <sheet name="Comment on DWG-92-EL-005" sheetId="57" state="hidden" r:id="rId42"/>
    <sheet name="Comment on DWG-91-EL-006" sheetId="53" state="hidden" r:id="rId43"/>
    <sheet name="Comment on DWG-92-EL-006" sheetId="58" state="hidden" r:id="rId44"/>
    <sheet name="Comment on LST-91-EL-001" sheetId="59" state="hidden" r:id="rId45"/>
    <sheet name="Comment on LST-92-EL-001" sheetId="60" state="hidden" r:id="rId46"/>
    <sheet name="Comment on LST-91-IN-002" sheetId="61" state="hidden" r:id="rId47"/>
    <sheet name="Comment on LST-92-IN-002" sheetId="63" state="hidden" r:id="rId48"/>
    <sheet name="Comment on MTO-91-EL-001" sheetId="64" state="hidden" r:id="rId49"/>
    <sheet name="Comment on MTO-92-EL-002" sheetId="65" state="hidden" r:id="rId50"/>
    <sheet name="Comment on BOM-91-EL-001" sheetId="66" state="hidden" r:id="rId51"/>
    <sheet name="Comment on BOM-92-EL-002" sheetId="67" state="hidden" r:id="rId52"/>
  </sheets>
  <calcPr calcId="125725"/>
</workbook>
</file>

<file path=xl/calcChain.xml><?xml version="1.0" encoding="utf-8"?>
<calcChain xmlns="http://schemas.openxmlformats.org/spreadsheetml/2006/main">
  <c r="F11" i="77"/>
  <c r="F10"/>
  <c r="F11" i="78"/>
  <c r="F10"/>
  <c r="F11" i="79"/>
  <c r="F10"/>
  <c r="F11" i="80"/>
  <c r="F10"/>
  <c r="F11" i="76"/>
  <c r="F10"/>
  <c r="F11" i="75"/>
  <c r="F10"/>
  <c r="F11" i="74"/>
  <c r="F10"/>
  <c r="F11" i="73"/>
  <c r="F10"/>
  <c r="F11" i="72"/>
  <c r="F10"/>
  <c r="F11" i="71"/>
  <c r="F10"/>
  <c r="F11" i="70"/>
  <c r="F10"/>
</calcChain>
</file>

<file path=xl/sharedStrings.xml><?xml version="1.0" encoding="utf-8"?>
<sst xmlns="http://schemas.openxmlformats.org/spreadsheetml/2006/main" count="856" uniqueCount="122">
  <si>
    <t xml:space="preserve">OWNER: </t>
  </si>
  <si>
    <t>Lordegan 
Urea fertilizer Co. (Poblic stocks)</t>
  </si>
  <si>
    <t>Transmittal Date:</t>
  </si>
  <si>
    <t>Lordegan Urea Fertilizer Project
Comment Sheet</t>
  </si>
  <si>
    <t xml:space="preserve">
No</t>
  </si>
  <si>
    <t>Project No. 1333</t>
  </si>
  <si>
    <t>Reply to Transmittal No. :</t>
  </si>
  <si>
    <t xml:space="preserve">Issue  Date: </t>
    <phoneticPr fontId="8" type="noConversion"/>
  </si>
  <si>
    <t>Document No:</t>
    <phoneticPr fontId="8" type="noConversion"/>
  </si>
  <si>
    <t>Document Title:</t>
    <phoneticPr fontId="8" type="noConversion"/>
  </si>
  <si>
    <t xml:space="preserve"> Reply by Vendor(date)</t>
    <phoneticPr fontId="8" type="noConversion"/>
  </si>
  <si>
    <t>Vendor Document Control Index of MX200 and Control System</t>
    <phoneticPr fontId="8" type="noConversion"/>
  </si>
  <si>
    <t>Responder:</t>
    <phoneticPr fontId="8" type="noConversion"/>
  </si>
  <si>
    <t>Comment By HFEC</t>
    <phoneticPr fontId="8" type="noConversion"/>
  </si>
  <si>
    <t>1333(XDH062)-DSH-06-PR-001</t>
    <phoneticPr fontId="8" type="noConversion"/>
  </si>
  <si>
    <t>1333(XDH062)-MNL-06-PR-001</t>
    <phoneticPr fontId="8" type="noConversion"/>
  </si>
  <si>
    <t>1333(XDH062)-DSC-91-PR-001</t>
    <phoneticPr fontId="8" type="noConversion"/>
  </si>
  <si>
    <t>1333(XDH062)-DSC-92-PR-001</t>
    <phoneticPr fontId="8" type="noConversion"/>
  </si>
  <si>
    <t>1333(XDH062)-CSH-91-PR-001</t>
    <phoneticPr fontId="8" type="noConversion"/>
  </si>
  <si>
    <t>1333(XDH062)-CSH-92-PR-001</t>
    <phoneticPr fontId="8" type="noConversion"/>
  </si>
  <si>
    <t>1333(XDH062)-MTO-91-PR-001</t>
    <phoneticPr fontId="8" type="noConversion"/>
  </si>
  <si>
    <t>1333(XDH062)-DWG-91-PR-002</t>
    <phoneticPr fontId="8" type="noConversion"/>
  </si>
  <si>
    <t>1333(XDH062)-DWG-92-PR-002</t>
    <phoneticPr fontId="8" type="noConversion"/>
  </si>
  <si>
    <t>1333(XDH062)-DWG-91-PI-001</t>
    <phoneticPr fontId="8" type="noConversion"/>
  </si>
  <si>
    <t>1333(XDH062)-DWG-92-PI-001</t>
    <phoneticPr fontId="8" type="noConversion"/>
  </si>
  <si>
    <t>1333(XDH062)-DWG-91-PI-002</t>
    <phoneticPr fontId="8" type="noConversion"/>
  </si>
  <si>
    <t>1333(XDH062)-DWG-92-PI-002</t>
    <phoneticPr fontId="8" type="noConversion"/>
  </si>
  <si>
    <t>1333(XDH062)-DWG-91-PR-003</t>
    <phoneticPr fontId="8" type="noConversion"/>
  </si>
  <si>
    <t>1333(XDH062)-DWG-92-PR-003</t>
    <phoneticPr fontId="8" type="noConversion"/>
  </si>
  <si>
    <t>1333(XDH062)-DSH-06-IN-001</t>
    <phoneticPr fontId="8" type="noConversion"/>
  </si>
  <si>
    <t>1333(XDH062)-MNL-06-IN-001</t>
    <phoneticPr fontId="8" type="noConversion"/>
  </si>
  <si>
    <t>1333(XDH062)-LST-91-IN-001</t>
    <phoneticPr fontId="8" type="noConversion"/>
  </si>
  <si>
    <t>1333(XDH062)-LST-92-IN-001</t>
    <phoneticPr fontId="8" type="noConversion"/>
  </si>
  <si>
    <t>1333(XDH062)-DWG-91-EL-001</t>
    <phoneticPr fontId="8" type="noConversion"/>
  </si>
  <si>
    <t>1333(XDH062)-DWG-92-EL-001</t>
    <phoneticPr fontId="8" type="noConversion"/>
  </si>
  <si>
    <t>1333(XDH062)-DWG-91-EL-002</t>
    <phoneticPr fontId="8" type="noConversion"/>
  </si>
  <si>
    <t>1333(XDH062)-DWG-92-EL-002</t>
    <phoneticPr fontId="8" type="noConversion"/>
  </si>
  <si>
    <t>1333(XDH062)-DWG-91-EL-003</t>
    <phoneticPr fontId="8" type="noConversion"/>
  </si>
  <si>
    <t>1333(XDH062)-DWG-92-EL-003</t>
    <phoneticPr fontId="8" type="noConversion"/>
  </si>
  <si>
    <t>1333(XDH062)-DWG-91-EL-004</t>
    <phoneticPr fontId="8" type="noConversion"/>
  </si>
  <si>
    <t>1333(XDH062)-DWG-92-EL-004</t>
    <phoneticPr fontId="8" type="noConversion"/>
  </si>
  <si>
    <t>1333(XDH062)-DWG-91-EL-005</t>
    <phoneticPr fontId="8" type="noConversion"/>
  </si>
  <si>
    <t>1333(XDH062)-DWG-92-EL-005</t>
    <phoneticPr fontId="8" type="noConversion"/>
  </si>
  <si>
    <t>1333(XDH062)-DWG-91-EL-006</t>
    <phoneticPr fontId="8" type="noConversion"/>
  </si>
  <si>
    <t>1333(XDH062)-DWG-92-EL-006</t>
    <phoneticPr fontId="8" type="noConversion"/>
  </si>
  <si>
    <t>1333(XDH062)-LST-91-EL-001</t>
    <phoneticPr fontId="8" type="noConversion"/>
  </si>
  <si>
    <t>1333(XDH062)-LST-92-EL-001</t>
    <phoneticPr fontId="8" type="noConversion"/>
  </si>
  <si>
    <t>1333(XDH062)-LST-92-IN-002</t>
    <phoneticPr fontId="8" type="noConversion"/>
  </si>
  <si>
    <t>1333(XDH062)-LST-91-IN-002</t>
    <phoneticPr fontId="8" type="noConversion"/>
  </si>
  <si>
    <t>1333(XDH062)-MTO-91-EL-001</t>
    <phoneticPr fontId="8" type="noConversion"/>
  </si>
  <si>
    <t>1333(XDH062)-MTO-92-EL-002</t>
    <phoneticPr fontId="8" type="noConversion"/>
  </si>
  <si>
    <t>1333(XDH062)-BOM-91-EL-001</t>
    <phoneticPr fontId="8" type="noConversion"/>
  </si>
  <si>
    <t>1333(XDH062)-BOM-92-EL-002</t>
    <phoneticPr fontId="8" type="noConversion"/>
  </si>
  <si>
    <t>1333(XDH062)-DWG-92-EL-001</t>
    <phoneticPr fontId="8" type="noConversion"/>
  </si>
  <si>
    <t>field devices detail installation drawings for Utility Substation</t>
    <phoneticPr fontId="8" type="noConversion"/>
  </si>
  <si>
    <t>1333(XDH062)-DWG-91-EL-002</t>
    <phoneticPr fontId="8" type="noConversion"/>
  </si>
  <si>
    <t>Interconnection  wiring diagram of control panel for Utility Control Room</t>
    <phoneticPr fontId="8" type="noConversion"/>
  </si>
  <si>
    <t>1333(XDH062)-DWG-92-EL-002</t>
    <phoneticPr fontId="8" type="noConversion"/>
  </si>
  <si>
    <t>Interconnection  wiring diagram of control panel for Utility Substation</t>
    <phoneticPr fontId="8" type="noConversion"/>
  </si>
  <si>
    <t>1333(XDH062)-DWG-91-EL-003</t>
    <phoneticPr fontId="8" type="noConversion"/>
  </si>
  <si>
    <t>Block Diagram for Utility Control Room</t>
    <phoneticPr fontId="8" type="noConversion"/>
  </si>
  <si>
    <t>1333(XDH062)-DWG-92-EL-003</t>
    <phoneticPr fontId="8" type="noConversion"/>
  </si>
  <si>
    <t>Block Diagram for Utility Substation</t>
    <phoneticPr fontId="8" type="noConversion"/>
  </si>
  <si>
    <t>1333(XDH062)-DWG-91-EL-004</t>
    <phoneticPr fontId="8" type="noConversion"/>
  </si>
  <si>
    <t>Control panel wiring diagram for Utility Control Room</t>
    <phoneticPr fontId="8" type="noConversion"/>
  </si>
  <si>
    <t>1333(XDH062)-DWG-92-EL-004</t>
    <phoneticPr fontId="8" type="noConversion"/>
  </si>
  <si>
    <t>Control panel wiring diagram for Utility Substation</t>
    <phoneticPr fontId="8" type="noConversion"/>
  </si>
  <si>
    <t>1333(XDH062)-DWG-91-EL-005</t>
    <phoneticPr fontId="8" type="noConversion"/>
  </si>
  <si>
    <t>Layout drawing of Clean Agent Control System  for Utility Control Room</t>
    <phoneticPr fontId="8" type="noConversion"/>
  </si>
  <si>
    <t>1333(XDH062)-DWG-92-EL-005</t>
    <phoneticPr fontId="8" type="noConversion"/>
  </si>
  <si>
    <t>Layout drawing of Clean Agent Control System  for Utility Substation</t>
    <phoneticPr fontId="8" type="noConversion"/>
  </si>
  <si>
    <t>1333(XDH062)-DWG-91-EL-006</t>
    <phoneticPr fontId="8" type="noConversion"/>
  </si>
  <si>
    <t>Wiring of Modbox of Clean Agent Control System for Utility Control Room</t>
    <phoneticPr fontId="8" type="noConversion"/>
  </si>
  <si>
    <t>1333(XDH062)-DWG-92-EL-006</t>
    <phoneticPr fontId="8" type="noConversion"/>
  </si>
  <si>
    <t>Wiring of Modbox of Clean Agent Control System  for Utility Substation</t>
    <phoneticPr fontId="8" type="noConversion"/>
  </si>
  <si>
    <t>1333(XDH062)-DWG-91-EL-001</t>
    <phoneticPr fontId="8" type="noConversion"/>
  </si>
  <si>
    <t xml:space="preserve">Tag of module boxes to be specified. </t>
  </si>
  <si>
    <t>Please revise based on comments on DWG-92-EL-003.</t>
  </si>
  <si>
    <t>Please revise based on comments on DWG-91-EL-003.</t>
  </si>
  <si>
    <t>Please add refrence drawings.</t>
  </si>
  <si>
    <t>Refrence drawings to be listed.</t>
  </si>
  <si>
    <t>Refrence drawings to be listed (Relevant P&amp;ID).</t>
  </si>
  <si>
    <t>Zone name "Control Room" to be amanded to "PDCS Room".</t>
  </si>
  <si>
    <t>Weighing switchs on PAE-EM are missed. Please indicate them.</t>
    <phoneticPr fontId="8" type="noConversion"/>
  </si>
  <si>
    <t>Weighing switchs on PAE-EM are missed. Please indicate them.</t>
    <phoneticPr fontId="8" type="noConversion"/>
  </si>
  <si>
    <t>Refrence drawings to be listed (Relevant P&amp;ID).</t>
    <phoneticPr fontId="8" type="noConversion"/>
  </si>
  <si>
    <t xml:space="preserve">Please provide HFC suppression for Battery room. </t>
    <phoneticPr fontId="8" type="noConversion"/>
  </si>
  <si>
    <t xml:space="preserve">Tag of module boxes to be specified. </t>
    <phoneticPr fontId="8" type="noConversion"/>
  </si>
  <si>
    <t>Title of document needs to be revised.</t>
    <phoneticPr fontId="8" type="noConversion"/>
  </si>
  <si>
    <t>The  loop monitoring module(LM1/LM2) are weighing switch on PAE-EM,drawing modified</t>
    <phoneticPr fontId="8" type="noConversion"/>
  </si>
  <si>
    <t>Please see to the REF MOM NO:1333-MOM-0169,discussion 2),Battery Room and Engineer room do not need to the clean Agent Total Flood system.</t>
    <phoneticPr fontId="8" type="noConversion"/>
  </si>
  <si>
    <t>field devices detail installation drawings for Utility Control Room</t>
    <phoneticPr fontId="8" type="noConversion"/>
  </si>
  <si>
    <t>Title of document needs to be revised.</t>
    <phoneticPr fontId="8" type="noConversion"/>
  </si>
  <si>
    <t>Please revise based on comments on DWG-91-EL-003.</t>
    <phoneticPr fontId="8" type="noConversion"/>
  </si>
  <si>
    <t>Please add refrence drawings.</t>
    <phoneticPr fontId="8" type="noConversion"/>
  </si>
  <si>
    <t>Please provide Limit switchs on selector valves of zone discharge header. Open status of it shall be available to the central F&amp;G system.</t>
    <phoneticPr fontId="8" type="noConversion"/>
  </si>
  <si>
    <t>Please see to the REF MOM NO:1333-MOM-0169,discussion 2),Battery Room and Engineer room do not need to the clean Agent To Flood system.</t>
    <phoneticPr fontId="8" type="noConversion"/>
  </si>
  <si>
    <t>Please refer to the drawing of 1333(XDH062)-DWG-91-EL-005(2-2) and 1333(XDH062)-DWG-91-EL-003.</t>
    <phoneticPr fontId="8" type="noConversion"/>
  </si>
  <si>
    <t>Please refer to the drawing of 1333(XDH062)-DWG-92-EL-005(2-2) and 1333(XDH062)-DWG-92-EL-003.</t>
    <phoneticPr fontId="8" type="noConversion"/>
  </si>
  <si>
    <t>Modified</t>
    <phoneticPr fontId="8" type="noConversion"/>
  </si>
  <si>
    <t>Modified</t>
    <phoneticPr fontId="8" type="noConversion"/>
  </si>
  <si>
    <r>
      <t>Engeneer room do not protected area,itwas a closed interval, and when a fire broke out, he escaped from the other gates,The sign on the gas indicator is different, and adding the indicator light and hand report may make it possible to break into the engineer station</t>
    </r>
    <r>
      <rPr>
        <sz val="12"/>
        <color theme="1"/>
        <rFont val="Times New Roman"/>
        <family val="1"/>
      </rPr>
      <t xml:space="preserve"> </t>
    </r>
    <phoneticPr fontId="8" type="noConversion"/>
  </si>
  <si>
    <t>1333(XDH062)-AH-TR-015</t>
    <phoneticPr fontId="8" type="noConversion"/>
  </si>
  <si>
    <t xml:space="preserve">Installation details of horn to be added. </t>
  </si>
  <si>
    <t xml:space="preserve">Where the mini switch is installed? inside a module box or inside a detector/device?
Please provide adequate detail installation and notes. </t>
  </si>
  <si>
    <t xml:space="preserve">Please include the wiring diagram of all devices. </t>
  </si>
  <si>
    <t>The monitoring module inside of CACP can monitor solenoid signal ,Please refer to the drawing of 1333(XDH062)-DWG-91-EL-005(2-2) and 1333(XDH062)-DWG-91-EL-003.</t>
  </si>
  <si>
    <t>Modified</t>
  </si>
  <si>
    <t xml:space="preserve">Please provide HFC suppression for Engineering room and Battery room. </t>
  </si>
  <si>
    <t>The  loop monitoring module(LM1/LM2) are weighing switch on PAE-EM,drawing modified</t>
  </si>
  <si>
    <t>Please provide Limit switchs on selector valves of zone discharge header. Open status of it shall be available to the central F&amp;G system.</t>
  </si>
  <si>
    <t>Please indicate CACP connections of horns.</t>
  </si>
  <si>
    <t xml:space="preserve">1- Please confirm if "open status" of selector valves can be monitored by this method. Anyhow, Open status of selector valves shall be transfered to the central F&amp;G system in Utility control room. 
2-Please provide relevant connections of HFC suppression for Engineering room and Battery room. </t>
  </si>
  <si>
    <t>Noted.</t>
  </si>
  <si>
    <t xml:space="preserve">Please provide the relevant connections of HFC suppression for Engineering room and Battery room. </t>
  </si>
  <si>
    <t xml:space="preserve">Please confirm if "open status" of selector valves can be monitored by this method. Anyhow, Open status of selector valves shall be transfered to the central F&amp;G system in Utility control room. </t>
  </si>
  <si>
    <t>Please delete the pre-alarms from F&amp;G system. Pre dicharge alarm and discharge alarms shall be provided by CACP to alarming relevant horns and lightings.</t>
  </si>
  <si>
    <t xml:space="preserve">Please provide the relevant connections of HFC suppression for Battery room. </t>
  </si>
  <si>
    <t>Not yet. Please do it.</t>
  </si>
  <si>
    <t>The monitoring module inside of CACP can monitor solenoid signal ,Please refer to the drawing of 1333(XDH062)-DWG-92-EL-005(3-3) and 1333(XDH062)-DWG-92-EL-003.</t>
  </si>
  <si>
    <t>Please revise based on comments on DWG-92-EL-002 and DWG-92-EL-003..</t>
  </si>
  <si>
    <t>Please revise based on comments on DWG-91-EL-002 and DWG-91-EL-003..</t>
  </si>
</sst>
</file>

<file path=xl/styles.xml><?xml version="1.0" encoding="utf-8"?>
<styleSheet xmlns="http://schemas.openxmlformats.org/spreadsheetml/2006/main">
  <fonts count="18">
    <font>
      <sz val="11"/>
      <color theme="1"/>
      <name val="Calibri"/>
      <family val="2"/>
      <scheme val="minor"/>
    </font>
    <font>
      <b/>
      <sz val="10"/>
      <color theme="1"/>
      <name val="Times New Roman"/>
      <family val="1"/>
    </font>
    <font>
      <sz val="10"/>
      <color theme="1"/>
      <name val="Times New Roman"/>
      <family val="1"/>
    </font>
    <font>
      <sz val="10"/>
      <color theme="1"/>
      <name val="Calibri"/>
      <family val="2"/>
      <scheme val="minor"/>
    </font>
    <font>
      <b/>
      <sz val="14"/>
      <color theme="1"/>
      <name val="Times New Roman"/>
      <family val="1"/>
    </font>
    <font>
      <sz val="11"/>
      <color theme="1"/>
      <name val="Times New Roman"/>
      <family val="1"/>
    </font>
    <font>
      <b/>
      <sz val="12"/>
      <color theme="1"/>
      <name val="Times New Roman"/>
      <family val="1"/>
    </font>
    <font>
      <sz val="12"/>
      <color theme="1"/>
      <name val="Times New Roman"/>
      <family val="1"/>
    </font>
    <font>
      <sz val="9"/>
      <name val="Calibri"/>
      <family val="3"/>
      <charset val="134"/>
      <scheme val="minor"/>
    </font>
    <font>
      <sz val="10"/>
      <color rgb="FFFF0000"/>
      <name val="Arial"/>
      <family val="2"/>
    </font>
    <font>
      <sz val="10"/>
      <color theme="1"/>
      <name val="Arial"/>
      <family val="2"/>
    </font>
    <font>
      <sz val="9"/>
      <color theme="1"/>
      <name val="Arial"/>
      <family val="2"/>
    </font>
    <font>
      <sz val="12"/>
      <name val="Times New Roman"/>
      <family val="1"/>
    </font>
    <font>
      <sz val="11"/>
      <name val="Calibri"/>
      <family val="2"/>
      <scheme val="minor"/>
    </font>
    <font>
      <sz val="12"/>
      <color theme="1"/>
      <name val="Arial"/>
      <family val="2"/>
    </font>
    <font>
      <sz val="10"/>
      <name val="Arial"/>
      <family val="2"/>
    </font>
    <font>
      <sz val="10"/>
      <name val="Times New Roman"/>
      <family val="1"/>
    </font>
    <font>
      <sz val="12"/>
      <name val="Arial"/>
      <family val="2"/>
    </font>
  </fonts>
  <fills count="3">
    <fill>
      <patternFill patternType="none"/>
    </fill>
    <fill>
      <patternFill patternType="gray125"/>
    </fill>
    <fill>
      <patternFill patternType="solid">
        <fgColor theme="0" tint="-0.14999847407452621"/>
        <bgColor indexed="64"/>
      </patternFill>
    </fill>
  </fills>
  <borders count="4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s>
  <cellStyleXfs count="3">
    <xf numFmtId="0" fontId="0" fillId="0" borderId="0"/>
    <xf numFmtId="0" fontId="15" fillId="0" borderId="0"/>
    <xf numFmtId="0" fontId="16" fillId="0" borderId="0"/>
  </cellStyleXfs>
  <cellXfs count="121">
    <xf numFmtId="0" fontId="0" fillId="0" borderId="0" xfId="0"/>
    <xf numFmtId="0" fontId="2" fillId="0" borderId="0" xfId="0" applyFont="1" applyBorder="1" applyAlignment="1">
      <alignment vertical="center"/>
    </xf>
    <xf numFmtId="0" fontId="2" fillId="0" borderId="10" xfId="0" applyFont="1" applyBorder="1" applyAlignment="1">
      <alignment vertical="center" wrapText="1"/>
    </xf>
    <xf numFmtId="0" fontId="0" fillId="0" borderId="0" xfId="0" applyBorder="1"/>
    <xf numFmtId="0" fontId="6" fillId="2" borderId="11" xfId="0" applyFont="1" applyFill="1" applyBorder="1" applyAlignment="1">
      <alignment horizontal="center" vertical="center" wrapText="1"/>
    </xf>
    <xf numFmtId="0" fontId="7" fillId="0" borderId="18" xfId="0" applyFont="1" applyBorder="1" applyAlignment="1">
      <alignment horizontal="center" vertical="center"/>
    </xf>
    <xf numFmtId="0" fontId="7" fillId="0" borderId="0" xfId="0" applyFont="1"/>
    <xf numFmtId="0" fontId="7" fillId="0" borderId="34" xfId="0" applyFont="1" applyBorder="1" applyAlignment="1">
      <alignment horizontal="center" vertical="center"/>
    </xf>
    <xf numFmtId="0" fontId="9" fillId="0" borderId="0" xfId="0" applyFont="1" applyBorder="1" applyAlignment="1">
      <alignment wrapText="1"/>
    </xf>
    <xf numFmtId="0" fontId="10" fillId="0" borderId="0" xfId="0" applyFont="1" applyBorder="1" applyAlignment="1">
      <alignment horizontal="center" wrapText="1"/>
    </xf>
    <xf numFmtId="0" fontId="11" fillId="0" borderId="0" xfId="0" applyFont="1" applyBorder="1" applyAlignment="1">
      <alignment horizontal="center" wrapText="1"/>
    </xf>
    <xf numFmtId="0" fontId="14" fillId="0" borderId="16" xfId="0" applyFont="1" applyBorder="1" applyAlignment="1">
      <alignment horizontal="center" vertical="center"/>
    </xf>
    <xf numFmtId="0" fontId="14" fillId="0" borderId="40" xfId="0" applyFont="1" applyBorder="1" applyAlignment="1">
      <alignment horizontal="center" vertical="center"/>
    </xf>
    <xf numFmtId="0" fontId="14" fillId="0" borderId="18" xfId="0" applyFont="1" applyBorder="1" applyAlignment="1">
      <alignment horizontal="center" vertical="center"/>
    </xf>
    <xf numFmtId="0" fontId="14" fillId="0" borderId="37" xfId="0" applyFont="1" applyBorder="1" applyAlignment="1">
      <alignment horizontal="left" vertical="center" wrapText="1"/>
    </xf>
    <xf numFmtId="0" fontId="14" fillId="0" borderId="38" xfId="0" applyFont="1" applyBorder="1" applyAlignment="1">
      <alignment horizontal="left" vertical="center" wrapText="1"/>
    </xf>
    <xf numFmtId="0" fontId="14" fillId="0" borderId="39" xfId="0" applyFont="1" applyBorder="1" applyAlignment="1">
      <alignment horizontal="left"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37" xfId="0" applyFont="1" applyBorder="1" applyAlignment="1">
      <alignment horizontal="center" vertical="center"/>
    </xf>
    <xf numFmtId="0" fontId="7" fillId="0" borderId="38" xfId="0" applyFont="1" applyBorder="1" applyAlignment="1">
      <alignment horizontal="center" vertical="center"/>
    </xf>
    <xf numFmtId="0" fontId="7" fillId="0" borderId="39" xfId="0" applyFont="1" applyBorder="1" applyAlignment="1">
      <alignment horizontal="center" vertical="center"/>
    </xf>
    <xf numFmtId="0" fontId="5" fillId="0" borderId="37" xfId="0" applyFont="1" applyBorder="1" applyAlignment="1">
      <alignment horizontal="center" vertical="center"/>
    </xf>
    <xf numFmtId="0" fontId="5" fillId="0" borderId="41" xfId="0" applyFont="1" applyBorder="1" applyAlignment="1">
      <alignment horizontal="center" vertical="center"/>
    </xf>
    <xf numFmtId="0" fontId="4" fillId="0" borderId="28" xfId="0" applyFont="1" applyBorder="1" applyAlignment="1">
      <alignment horizontal="left" vertical="center"/>
    </xf>
    <xf numFmtId="0" fontId="4" fillId="0" borderId="2" xfId="0" applyFont="1" applyBorder="1" applyAlignment="1">
      <alignment horizontal="left" vertical="center"/>
    </xf>
    <xf numFmtId="0" fontId="5" fillId="0" borderId="2" xfId="0" applyFont="1" applyBorder="1" applyAlignment="1">
      <alignment horizontal="left" vertical="center"/>
    </xf>
    <xf numFmtId="0" fontId="0" fillId="0" borderId="2" xfId="0" applyBorder="1" applyAlignment="1">
      <alignment horizontal="left" vertical="center"/>
    </xf>
    <xf numFmtId="0" fontId="6" fillId="0" borderId="2" xfId="0" applyFont="1" applyBorder="1" applyAlignment="1">
      <alignment horizontal="center"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0" xfId="0" applyFont="1" applyBorder="1" applyAlignment="1">
      <alignment horizontal="center" vertical="center"/>
    </xf>
    <xf numFmtId="0" fontId="1" fillId="0" borderId="6" xfId="0" applyFont="1" applyBorder="1" applyAlignment="1">
      <alignment horizontal="center" vertical="center"/>
    </xf>
    <xf numFmtId="0" fontId="1" fillId="0" borderId="23"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7" xfId="0" applyFont="1" applyBorder="1" applyAlignment="1">
      <alignment horizontal="center" vertical="center" wrapText="1"/>
    </xf>
    <xf numFmtId="0" fontId="1" fillId="0" borderId="17" xfId="0" applyFont="1" applyBorder="1" applyAlignment="1">
      <alignment horizontal="center" vertical="center"/>
    </xf>
    <xf numFmtId="0" fontId="1" fillId="0" borderId="4" xfId="0" applyFont="1" applyBorder="1" applyAlignment="1">
      <alignment horizontal="center" vertical="center"/>
    </xf>
    <xf numFmtId="0" fontId="1" fillId="0" borderId="24" xfId="0" applyFont="1" applyBorder="1" applyAlignment="1">
      <alignment horizontal="left" vertical="center"/>
    </xf>
    <xf numFmtId="0" fontId="1" fillId="0" borderId="20" xfId="0" applyFont="1" applyBorder="1" applyAlignment="1">
      <alignment horizontal="left" vertical="center"/>
    </xf>
    <xf numFmtId="0" fontId="1" fillId="0" borderId="25" xfId="0" applyFont="1" applyBorder="1" applyAlignment="1">
      <alignment horizontal="left" vertical="center"/>
    </xf>
    <xf numFmtId="0" fontId="3" fillId="0" borderId="5" xfId="0" applyFont="1" applyBorder="1" applyAlignment="1">
      <alignment horizontal="center"/>
    </xf>
    <xf numFmtId="0" fontId="3" fillId="0" borderId="0" xfId="0" applyFont="1" applyBorder="1" applyAlignment="1">
      <alignment horizontal="center"/>
    </xf>
    <xf numFmtId="0" fontId="3" fillId="0" borderId="26" xfId="0" applyFont="1" applyBorder="1" applyAlignment="1">
      <alignment horizontal="center"/>
    </xf>
    <xf numFmtId="0" fontId="1" fillId="0" borderId="0"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left" vertical="center"/>
    </xf>
    <xf numFmtId="0" fontId="1" fillId="0" borderId="3" xfId="0" applyFont="1" applyFill="1" applyBorder="1" applyAlignment="1">
      <alignment horizontal="left" vertical="center"/>
    </xf>
    <xf numFmtId="0" fontId="1" fillId="0" borderId="7" xfId="0" applyFont="1" applyFill="1" applyBorder="1" applyAlignment="1">
      <alignment horizontal="left" vertical="center"/>
    </xf>
    <xf numFmtId="0" fontId="1" fillId="0" borderId="0" xfId="0" applyFont="1" applyFill="1" applyBorder="1" applyAlignment="1">
      <alignment horizontal="left" vertical="center"/>
    </xf>
    <xf numFmtId="0" fontId="1" fillId="0" borderId="6" xfId="0" applyFont="1" applyFill="1" applyBorder="1" applyAlignment="1">
      <alignment horizontal="left"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0" xfId="0" applyFont="1" applyBorder="1" applyAlignment="1">
      <alignment horizontal="left" vertical="center" wrapText="1"/>
    </xf>
    <xf numFmtId="0" fontId="1" fillId="0" borderId="6" xfId="0" applyFont="1" applyBorder="1" applyAlignment="1">
      <alignment horizontal="left" vertical="center" wrapText="1"/>
    </xf>
    <xf numFmtId="0" fontId="1" fillId="0" borderId="2" xfId="0" applyFont="1" applyBorder="1" applyAlignment="1">
      <alignment horizontal="center" vertical="center" wrapText="1"/>
    </xf>
    <xf numFmtId="0" fontId="6" fillId="2" borderId="15" xfId="0" applyFont="1" applyFill="1" applyBorder="1" applyAlignment="1">
      <alignment horizontal="center" vertical="center"/>
    </xf>
    <xf numFmtId="0" fontId="6" fillId="2" borderId="31" xfId="0" applyFont="1" applyFill="1" applyBorder="1" applyAlignment="1">
      <alignment horizontal="center" vertical="center"/>
    </xf>
    <xf numFmtId="0" fontId="4" fillId="0" borderId="0" xfId="0" applyFont="1" applyBorder="1" applyAlignment="1">
      <alignment horizontal="left" vertical="center"/>
    </xf>
    <xf numFmtId="0" fontId="5" fillId="0" borderId="10" xfId="0" applyFont="1" applyBorder="1" applyAlignment="1">
      <alignment horizontal="left" vertical="center" wrapText="1"/>
    </xf>
    <xf numFmtId="0" fontId="5" fillId="0" borderId="10" xfId="0" applyFont="1" applyBorder="1" applyAlignment="1">
      <alignment horizontal="left" vertical="center"/>
    </xf>
    <xf numFmtId="0" fontId="5" fillId="0" borderId="42" xfId="0" applyFont="1" applyBorder="1" applyAlignment="1">
      <alignment horizontal="left" vertical="center"/>
    </xf>
    <xf numFmtId="0" fontId="5" fillId="0" borderId="2" xfId="0" applyFont="1" applyBorder="1" applyAlignment="1">
      <alignment horizontal="center" vertical="center"/>
    </xf>
    <xf numFmtId="0" fontId="5" fillId="0" borderId="29" xfId="0" applyFont="1" applyBorder="1" applyAlignment="1">
      <alignment horizontal="center" vertical="center"/>
    </xf>
    <xf numFmtId="0" fontId="4" fillId="0" borderId="30" xfId="0" applyFont="1" applyBorder="1" applyAlignment="1">
      <alignment horizontal="left" vertical="center"/>
    </xf>
    <xf numFmtId="0" fontId="4" fillId="0" borderId="10" xfId="0" applyFont="1" applyBorder="1" applyAlignment="1">
      <alignment horizontal="left" vertical="center"/>
    </xf>
    <xf numFmtId="0" fontId="0" fillId="0" borderId="10" xfId="0" applyBorder="1" applyAlignment="1">
      <alignment horizontal="left" vertical="center" wrapText="1"/>
    </xf>
    <xf numFmtId="0" fontId="6" fillId="2" borderId="12"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24" xfId="0" applyFont="1" applyFill="1" applyBorder="1" applyAlignment="1">
      <alignment horizontal="center" vertical="center"/>
    </xf>
    <xf numFmtId="0" fontId="6" fillId="2" borderId="20" xfId="0" applyFont="1" applyFill="1" applyBorder="1" applyAlignment="1">
      <alignment horizontal="center" vertical="center"/>
    </xf>
    <xf numFmtId="0" fontId="6" fillId="2" borderId="21" xfId="0" applyFont="1" applyFill="1" applyBorder="1" applyAlignment="1">
      <alignment horizontal="center" vertical="center"/>
    </xf>
    <xf numFmtId="0" fontId="7" fillId="0" borderId="4" xfId="0" applyFont="1" applyBorder="1" applyAlignment="1">
      <alignment horizontal="center" vertical="center" wrapText="1"/>
    </xf>
    <xf numFmtId="0" fontId="0" fillId="0" borderId="4" xfId="0" applyBorder="1"/>
    <xf numFmtId="0" fontId="7" fillId="0" borderId="4" xfId="0" applyFont="1" applyBorder="1" applyAlignment="1">
      <alignment horizontal="center" vertical="center"/>
    </xf>
    <xf numFmtId="0" fontId="5" fillId="0" borderId="4" xfId="0" applyFont="1" applyBorder="1" applyAlignment="1">
      <alignment horizontal="center" vertical="center"/>
    </xf>
    <xf numFmtId="0" fontId="5" fillId="0" borderId="33" xfId="0" applyFont="1" applyBorder="1" applyAlignment="1">
      <alignment horizontal="center" vertical="center"/>
    </xf>
    <xf numFmtId="0" fontId="7" fillId="0" borderId="17" xfId="0" applyFont="1" applyBorder="1" applyAlignment="1">
      <alignment horizontal="center" vertical="center"/>
    </xf>
    <xf numFmtId="0" fontId="0" fillId="0" borderId="17" xfId="0" applyBorder="1"/>
    <xf numFmtId="0" fontId="5" fillId="0" borderId="17" xfId="0" applyFont="1" applyBorder="1" applyAlignment="1">
      <alignment horizontal="center" vertical="center"/>
    </xf>
    <xf numFmtId="0" fontId="5" fillId="0" borderId="32" xfId="0" applyFont="1" applyBorder="1" applyAlignment="1">
      <alignment horizontal="center" vertical="center"/>
    </xf>
    <xf numFmtId="0" fontId="12" fillId="0" borderId="4" xfId="0" applyFont="1" applyBorder="1" applyAlignment="1">
      <alignment horizontal="left" vertical="center" wrapText="1"/>
    </xf>
    <xf numFmtId="0" fontId="13" fillId="0" borderId="4" xfId="0" applyFont="1" applyBorder="1" applyAlignment="1">
      <alignment horizontal="left" wrapText="1"/>
    </xf>
    <xf numFmtId="0" fontId="7" fillId="0" borderId="37" xfId="0" applyFont="1" applyBorder="1" applyAlignment="1">
      <alignment horizontal="left" vertical="center" wrapText="1"/>
    </xf>
    <xf numFmtId="0" fontId="7" fillId="0" borderId="38" xfId="0" applyFont="1" applyBorder="1" applyAlignment="1">
      <alignment horizontal="left" vertical="center" wrapText="1"/>
    </xf>
    <xf numFmtId="0" fontId="7" fillId="0" borderId="39" xfId="0" applyFont="1" applyBorder="1" applyAlignment="1">
      <alignment horizontal="left" vertical="center" wrapText="1"/>
    </xf>
    <xf numFmtId="0" fontId="7" fillId="0" borderId="35" xfId="0" applyFont="1" applyBorder="1" applyAlignment="1">
      <alignment horizontal="center" vertical="center"/>
    </xf>
    <xf numFmtId="0" fontId="0" fillId="0" borderId="35" xfId="0" applyBorder="1"/>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7" fillId="0" borderId="4" xfId="0" applyFont="1" applyBorder="1" applyAlignment="1">
      <alignment horizontal="left" vertical="center" wrapText="1"/>
    </xf>
    <xf numFmtId="0" fontId="0" fillId="0" borderId="4" xfId="0" applyBorder="1" applyAlignment="1">
      <alignment horizontal="left" wrapText="1"/>
    </xf>
    <xf numFmtId="14" fontId="5" fillId="0" borderId="10" xfId="0" applyNumberFormat="1" applyFont="1" applyBorder="1" applyAlignment="1">
      <alignment horizontal="left" vertical="center" wrapText="1"/>
    </xf>
    <xf numFmtId="14" fontId="5" fillId="0" borderId="2" xfId="0" applyNumberFormat="1" applyFont="1" applyBorder="1" applyAlignment="1">
      <alignment horizontal="left" vertical="center"/>
    </xf>
    <xf numFmtId="0" fontId="17" fillId="0" borderId="37" xfId="0" applyFont="1" applyBorder="1" applyAlignment="1">
      <alignment horizontal="left" vertical="center" wrapText="1"/>
    </xf>
    <xf numFmtId="0" fontId="17" fillId="0" borderId="38" xfId="0" applyFont="1" applyBorder="1" applyAlignment="1">
      <alignment horizontal="left" vertical="center" wrapText="1"/>
    </xf>
    <xf numFmtId="0" fontId="0" fillId="0" borderId="38" xfId="0" applyBorder="1" applyAlignment="1">
      <alignment horizontal="left"/>
    </xf>
    <xf numFmtId="0" fontId="0" fillId="0" borderId="39" xfId="0" applyBorder="1" applyAlignment="1">
      <alignment horizontal="left"/>
    </xf>
    <xf numFmtId="0" fontId="0" fillId="0" borderId="4" xfId="0" applyBorder="1" applyAlignment="1">
      <alignment horizontal="left"/>
    </xf>
    <xf numFmtId="0" fontId="7" fillId="0" borderId="37" xfId="0" applyFont="1" applyBorder="1" applyAlignment="1">
      <alignment horizontal="center" wrapText="1"/>
    </xf>
    <xf numFmtId="0" fontId="0" fillId="0" borderId="38" xfId="0" applyBorder="1" applyAlignment="1">
      <alignment horizontal="center"/>
    </xf>
    <xf numFmtId="0" fontId="0" fillId="0" borderId="39" xfId="0" applyBorder="1" applyAlignment="1">
      <alignment horizontal="center"/>
    </xf>
    <xf numFmtId="0" fontId="7" fillId="0" borderId="43" xfId="0" applyFont="1" applyBorder="1" applyAlignment="1">
      <alignment horizontal="center" vertical="center" wrapText="1"/>
    </xf>
    <xf numFmtId="0" fontId="0" fillId="0" borderId="43" xfId="0" applyBorder="1"/>
    <xf numFmtId="0" fontId="7" fillId="0" borderId="37" xfId="0" applyFont="1" applyBorder="1" applyAlignment="1">
      <alignment horizontal="left" vertical="center"/>
    </xf>
    <xf numFmtId="0" fontId="7" fillId="0" borderId="38" xfId="0" applyFont="1" applyBorder="1" applyAlignment="1">
      <alignment horizontal="left" vertical="center"/>
    </xf>
    <xf numFmtId="0" fontId="7" fillId="0" borderId="39" xfId="0" applyFont="1" applyBorder="1" applyAlignment="1">
      <alignment horizontal="left" vertical="center"/>
    </xf>
  </cellXfs>
  <cellStyles count="3">
    <cellStyle name="Normal" xfId="0" builtinId="0"/>
    <cellStyle name="Normal 3" xfId="2"/>
    <cellStyle name="常规 157"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5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5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5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22</xdr:col>
      <xdr:colOff>1019</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22</xdr:col>
      <xdr:colOff>1019</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22</xdr:col>
      <xdr:colOff>1019</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14</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18:G18"/>
    <mergeCell ref="H18:M18"/>
    <mergeCell ref="N18:R18"/>
    <mergeCell ref="S18:U18"/>
    <mergeCell ref="V18:W18"/>
    <mergeCell ref="C17:G17"/>
    <mergeCell ref="H17:M17"/>
    <mergeCell ref="N17:R17"/>
    <mergeCell ref="S17:U17"/>
    <mergeCell ref="V17:W17"/>
    <mergeCell ref="C25:G25"/>
    <mergeCell ref="H25:M25"/>
    <mergeCell ref="N25:R25"/>
    <mergeCell ref="S25:U25"/>
    <mergeCell ref="V25:W25"/>
    <mergeCell ref="C20:G20"/>
    <mergeCell ref="H20:M20"/>
    <mergeCell ref="N20:R20"/>
    <mergeCell ref="S20:U20"/>
    <mergeCell ref="V20:W20"/>
    <mergeCell ref="C24:G24"/>
    <mergeCell ref="H24:M24"/>
    <mergeCell ref="N24:R24"/>
    <mergeCell ref="S24:U24"/>
    <mergeCell ref="V24:W24"/>
    <mergeCell ref="C16:G16"/>
    <mergeCell ref="H16:M16"/>
    <mergeCell ref="N16:R16"/>
    <mergeCell ref="S16:U16"/>
    <mergeCell ref="V16:W16"/>
    <mergeCell ref="C19:G19"/>
    <mergeCell ref="H19:M19"/>
    <mergeCell ref="N19:R19"/>
    <mergeCell ref="S19:U19"/>
    <mergeCell ref="V19:W19"/>
    <mergeCell ref="C13:G13"/>
    <mergeCell ref="H13:M13"/>
    <mergeCell ref="N13:R13"/>
    <mergeCell ref="S13:U13"/>
    <mergeCell ref="V13:W13"/>
    <mergeCell ref="C15:G15"/>
    <mergeCell ref="H15:M15"/>
    <mergeCell ref="N15:R15"/>
    <mergeCell ref="S15:U15"/>
    <mergeCell ref="V15:W15"/>
    <mergeCell ref="B11:E11"/>
    <mergeCell ref="F11:J11"/>
    <mergeCell ref="C12:G12"/>
    <mergeCell ref="H12:M12"/>
    <mergeCell ref="N12:R12"/>
    <mergeCell ref="S12:U12"/>
    <mergeCell ref="V12:W12"/>
    <mergeCell ref="M11:O11"/>
    <mergeCell ref="P11:W11"/>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C14:G14"/>
    <mergeCell ref="H14:M14"/>
    <mergeCell ref="N14:R14"/>
    <mergeCell ref="S14:U14"/>
    <mergeCell ref="V14:W14"/>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15</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disablePrompts="1"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xml><?xml version="1.0" encoding="utf-8"?>
<worksheet xmlns="http://schemas.openxmlformats.org/spreadsheetml/2006/main" xmlns:r="http://schemas.openxmlformats.org/officeDocument/2006/relationships">
  <sheetPr>
    <pageSetUpPr fitToPage="1"/>
  </sheetPr>
  <dimension ref="B2:X32"/>
  <sheetViews>
    <sheetView topLeftCell="A7" zoomScale="85" zoomScaleNormal="85" workbookViewId="0">
      <selection activeCell="H12" sqref="H12:M12"/>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t="s">
        <v>102</v>
      </c>
      <c r="G10" s="28"/>
      <c r="H10" s="28"/>
      <c r="I10" s="28"/>
      <c r="J10" s="28"/>
      <c r="K10" s="29"/>
      <c r="L10" s="29"/>
      <c r="M10" s="26" t="s">
        <v>8</v>
      </c>
      <c r="N10" s="26"/>
      <c r="O10" s="26"/>
      <c r="P10" s="27" t="s">
        <v>75</v>
      </c>
      <c r="Q10" s="28"/>
      <c r="R10" s="28"/>
      <c r="S10" s="28"/>
      <c r="T10" s="75"/>
      <c r="U10" s="75"/>
      <c r="V10" s="75"/>
      <c r="W10" s="76"/>
      <c r="X10" s="1"/>
    </row>
    <row r="11" spans="2:24" ht="19.5" customHeight="1" thickBot="1">
      <c r="B11" s="77" t="s">
        <v>2</v>
      </c>
      <c r="C11" s="78"/>
      <c r="D11" s="78"/>
      <c r="E11" s="78"/>
      <c r="F11" s="106">
        <v>43006</v>
      </c>
      <c r="G11" s="79"/>
      <c r="H11" s="79"/>
      <c r="I11" s="79"/>
      <c r="J11" s="79"/>
      <c r="K11" s="2"/>
      <c r="L11" s="2"/>
      <c r="M11" s="71" t="s">
        <v>9</v>
      </c>
      <c r="N11" s="71"/>
      <c r="O11" s="71"/>
      <c r="P11" s="72" t="s">
        <v>91</v>
      </c>
      <c r="Q11" s="73"/>
      <c r="R11" s="73"/>
      <c r="S11" s="73"/>
      <c r="T11" s="73"/>
      <c r="U11" s="73"/>
      <c r="V11" s="73"/>
      <c r="W11" s="74"/>
      <c r="X11" s="1"/>
    </row>
    <row r="12" spans="2:24" ht="32.25" thickBot="1">
      <c r="B12" s="4" t="s">
        <v>4</v>
      </c>
      <c r="C12" s="80" t="s">
        <v>13</v>
      </c>
      <c r="D12" s="81"/>
      <c r="E12" s="81"/>
      <c r="F12" s="81"/>
      <c r="G12" s="82"/>
      <c r="H12" s="80" t="s">
        <v>10</v>
      </c>
      <c r="I12" s="81"/>
      <c r="J12" s="81"/>
      <c r="K12" s="81"/>
      <c r="L12" s="81"/>
      <c r="M12" s="82"/>
      <c r="N12" s="80"/>
      <c r="O12" s="81"/>
      <c r="P12" s="81"/>
      <c r="Q12" s="81"/>
      <c r="R12" s="82"/>
      <c r="S12" s="69"/>
      <c r="T12" s="69"/>
      <c r="U12" s="69"/>
      <c r="V12" s="69"/>
      <c r="W12" s="70"/>
    </row>
    <row r="13" spans="2:24" ht="53.25" customHeight="1">
      <c r="B13" s="11">
        <v>1</v>
      </c>
      <c r="C13" s="91" t="s">
        <v>103</v>
      </c>
      <c r="D13" s="92"/>
      <c r="E13" s="92"/>
      <c r="F13" s="92"/>
      <c r="G13" s="92"/>
      <c r="H13" s="116"/>
      <c r="I13" s="117"/>
      <c r="J13" s="117"/>
      <c r="K13" s="117"/>
      <c r="L13" s="117"/>
      <c r="M13" s="117"/>
      <c r="N13" s="91"/>
      <c r="O13" s="92"/>
      <c r="P13" s="92"/>
      <c r="Q13" s="92"/>
      <c r="R13" s="92"/>
      <c r="S13" s="91"/>
      <c r="T13" s="91"/>
      <c r="U13" s="91"/>
      <c r="V13" s="93"/>
      <c r="W13" s="94"/>
    </row>
    <row r="14" spans="2:24" ht="81.75" customHeight="1">
      <c r="B14" s="12">
        <v>2</v>
      </c>
      <c r="C14" s="17" t="s">
        <v>104</v>
      </c>
      <c r="D14" s="21"/>
      <c r="E14" s="21"/>
      <c r="F14" s="21"/>
      <c r="G14" s="22"/>
      <c r="H14" s="86"/>
      <c r="I14" s="87"/>
      <c r="J14" s="87"/>
      <c r="K14" s="87"/>
      <c r="L14" s="87"/>
      <c r="M14" s="87"/>
      <c r="N14" s="17"/>
      <c r="O14" s="21"/>
      <c r="P14" s="21"/>
      <c r="Q14" s="21"/>
      <c r="R14" s="22"/>
      <c r="S14" s="20"/>
      <c r="T14" s="21"/>
      <c r="U14" s="22"/>
      <c r="V14" s="23"/>
      <c r="W14" s="24"/>
    </row>
    <row r="15" spans="2:24" ht="50.25" customHeight="1">
      <c r="B15" s="13">
        <v>3</v>
      </c>
      <c r="C15" s="17" t="s">
        <v>105</v>
      </c>
      <c r="D15" s="21"/>
      <c r="E15" s="21"/>
      <c r="F15" s="21"/>
      <c r="G15" s="22"/>
      <c r="H15" s="86"/>
      <c r="I15" s="87"/>
      <c r="J15" s="87"/>
      <c r="K15" s="87"/>
      <c r="L15" s="87"/>
      <c r="M15" s="87"/>
      <c r="N15" s="88"/>
      <c r="O15" s="87"/>
      <c r="P15" s="87"/>
      <c r="Q15" s="87"/>
      <c r="R15" s="87"/>
      <c r="S15" s="88"/>
      <c r="T15" s="88"/>
      <c r="U15" s="88"/>
      <c r="V15" s="89"/>
      <c r="W15" s="90"/>
    </row>
    <row r="16" spans="2:24" ht="55.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disablePrompts="1"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xml><?xml version="1.0" encoding="utf-8"?>
<worksheet xmlns="http://schemas.openxmlformats.org/spreadsheetml/2006/main" xmlns:r="http://schemas.openxmlformats.org/officeDocument/2006/relationships">
  <sheetPr>
    <pageSetUpPr fitToPage="1"/>
  </sheetPr>
  <dimension ref="B2:X32"/>
  <sheetViews>
    <sheetView zoomScale="115" zoomScaleNormal="115" workbookViewId="0">
      <selection activeCell="H16" sqref="H16:M16"/>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t="str">
        <f>'Comment on  DWG-91-EL-001'!F10:J10</f>
        <v>1333(XDH062)-AH-TR-015</v>
      </c>
      <c r="G10" s="28"/>
      <c r="H10" s="28"/>
      <c r="I10" s="28"/>
      <c r="J10" s="28"/>
      <c r="K10" s="29"/>
      <c r="L10" s="29"/>
      <c r="M10" s="26" t="s">
        <v>8</v>
      </c>
      <c r="N10" s="26"/>
      <c r="O10" s="26"/>
      <c r="P10" s="27" t="s">
        <v>53</v>
      </c>
      <c r="Q10" s="28"/>
      <c r="R10" s="28"/>
      <c r="S10" s="28"/>
      <c r="T10" s="75"/>
      <c r="U10" s="75"/>
      <c r="V10" s="75"/>
      <c r="W10" s="76"/>
      <c r="X10" s="1"/>
    </row>
    <row r="11" spans="2:24" ht="19.5" customHeight="1" thickBot="1">
      <c r="B11" s="77" t="s">
        <v>2</v>
      </c>
      <c r="C11" s="78"/>
      <c r="D11" s="78"/>
      <c r="E11" s="78"/>
      <c r="F11" s="107">
        <f>'Comment on  DWG-91-EL-001'!F11:J11</f>
        <v>43006</v>
      </c>
      <c r="G11" s="28"/>
      <c r="H11" s="28"/>
      <c r="I11" s="28"/>
      <c r="J11" s="28"/>
      <c r="K11" s="2"/>
      <c r="L11" s="2"/>
      <c r="M11" s="71" t="s">
        <v>9</v>
      </c>
      <c r="N11" s="71"/>
      <c r="O11" s="71"/>
      <c r="P11" s="72" t="s">
        <v>54</v>
      </c>
      <c r="Q11" s="73"/>
      <c r="R11" s="73"/>
      <c r="S11" s="73"/>
      <c r="T11" s="73"/>
      <c r="U11" s="73"/>
      <c r="V11" s="73"/>
      <c r="W11" s="74"/>
      <c r="X11" s="1"/>
    </row>
    <row r="12" spans="2:24" ht="32.25" thickBot="1">
      <c r="B12" s="4" t="s">
        <v>4</v>
      </c>
      <c r="C12" s="80" t="s">
        <v>13</v>
      </c>
      <c r="D12" s="81"/>
      <c r="E12" s="81"/>
      <c r="F12" s="81"/>
      <c r="G12" s="82"/>
      <c r="H12" s="80" t="s">
        <v>10</v>
      </c>
      <c r="I12" s="81"/>
      <c r="J12" s="81"/>
      <c r="K12" s="81"/>
      <c r="L12" s="81"/>
      <c r="M12" s="82"/>
      <c r="N12" s="80"/>
      <c r="O12" s="81"/>
      <c r="P12" s="81"/>
      <c r="Q12" s="81"/>
      <c r="R12" s="82"/>
      <c r="S12" s="69"/>
      <c r="T12" s="69"/>
      <c r="U12" s="69"/>
      <c r="V12" s="69"/>
      <c r="W12" s="70"/>
    </row>
    <row r="13" spans="2:24" ht="53.25" customHeight="1">
      <c r="B13" s="11">
        <v>1</v>
      </c>
      <c r="C13" s="91" t="s">
        <v>103</v>
      </c>
      <c r="D13" s="92"/>
      <c r="E13" s="92"/>
      <c r="F13" s="92"/>
      <c r="G13" s="92"/>
      <c r="H13" s="86"/>
      <c r="I13" s="87"/>
      <c r="J13" s="87"/>
      <c r="K13" s="87"/>
      <c r="L13" s="87"/>
      <c r="M13" s="87"/>
      <c r="N13" s="91"/>
      <c r="O13" s="92"/>
      <c r="P13" s="92"/>
      <c r="Q13" s="92"/>
      <c r="R13" s="92"/>
      <c r="S13" s="91"/>
      <c r="T13" s="91"/>
      <c r="U13" s="91"/>
      <c r="V13" s="93"/>
      <c r="W13" s="94"/>
    </row>
    <row r="14" spans="2:24" ht="60.75" customHeight="1">
      <c r="B14" s="12">
        <v>2</v>
      </c>
      <c r="C14" s="17" t="s">
        <v>104</v>
      </c>
      <c r="D14" s="21"/>
      <c r="E14" s="21"/>
      <c r="F14" s="21"/>
      <c r="G14" s="22"/>
      <c r="H14" s="86"/>
      <c r="I14" s="87"/>
      <c r="J14" s="87"/>
      <c r="K14" s="87"/>
      <c r="L14" s="87"/>
      <c r="M14" s="87"/>
      <c r="N14" s="20"/>
      <c r="O14" s="21"/>
      <c r="P14" s="21"/>
      <c r="Q14" s="21"/>
      <c r="R14" s="22"/>
      <c r="S14" s="20"/>
      <c r="T14" s="21"/>
      <c r="U14" s="22"/>
      <c r="V14" s="23"/>
      <c r="W14" s="24"/>
    </row>
    <row r="15" spans="2:24" ht="65.25" customHeight="1">
      <c r="B15" s="13">
        <v>3</v>
      </c>
      <c r="C15" s="17" t="s">
        <v>105</v>
      </c>
      <c r="D15" s="21"/>
      <c r="E15" s="21"/>
      <c r="F15" s="21"/>
      <c r="G15" s="22"/>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disablePrompts="1"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5.xml><?xml version="1.0" encoding="utf-8"?>
<worksheet xmlns="http://schemas.openxmlformats.org/spreadsheetml/2006/main" xmlns:r="http://schemas.openxmlformats.org/officeDocument/2006/relationships">
  <sheetPr>
    <pageSetUpPr fitToPage="1"/>
  </sheetPr>
  <dimension ref="B2:X32"/>
  <sheetViews>
    <sheetView topLeftCell="A4" zoomScale="85" zoomScaleNormal="85" workbookViewId="0">
      <selection activeCell="N16" sqref="N16:R16"/>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t="str">
        <f>'Comment on  DWG-91-EL-001'!F10:J10</f>
        <v>1333(XDH062)-AH-TR-015</v>
      </c>
      <c r="G10" s="28"/>
      <c r="H10" s="28"/>
      <c r="I10" s="28"/>
      <c r="J10" s="28"/>
      <c r="K10" s="29"/>
      <c r="L10" s="29"/>
      <c r="M10" s="26" t="s">
        <v>8</v>
      </c>
      <c r="N10" s="26"/>
      <c r="O10" s="26"/>
      <c r="P10" s="27" t="s">
        <v>55</v>
      </c>
      <c r="Q10" s="28"/>
      <c r="R10" s="28"/>
      <c r="S10" s="28"/>
      <c r="T10" s="75"/>
      <c r="U10" s="75"/>
      <c r="V10" s="75"/>
      <c r="W10" s="76"/>
      <c r="X10" s="1"/>
    </row>
    <row r="11" spans="2:24" ht="19.5" customHeight="1" thickBot="1">
      <c r="B11" s="77" t="s">
        <v>2</v>
      </c>
      <c r="C11" s="78"/>
      <c r="D11" s="78"/>
      <c r="E11" s="78"/>
      <c r="F11" s="107">
        <f>'Comment on  DWG-91-EL-001'!F11:J11</f>
        <v>43006</v>
      </c>
      <c r="G11" s="28"/>
      <c r="H11" s="28"/>
      <c r="I11" s="28"/>
      <c r="J11" s="28"/>
      <c r="K11" s="2"/>
      <c r="L11" s="2"/>
      <c r="M11" s="71" t="s">
        <v>9</v>
      </c>
      <c r="N11" s="71"/>
      <c r="O11" s="71"/>
      <c r="P11" s="72" t="s">
        <v>56</v>
      </c>
      <c r="Q11" s="73"/>
      <c r="R11" s="73"/>
      <c r="S11" s="73"/>
      <c r="T11" s="73"/>
      <c r="U11" s="73"/>
      <c r="V11" s="73"/>
      <c r="W11" s="74"/>
      <c r="X11" s="1"/>
    </row>
    <row r="12" spans="2:24" ht="32.25" thickBot="1">
      <c r="B12" s="4" t="s">
        <v>4</v>
      </c>
      <c r="C12" s="80" t="s">
        <v>13</v>
      </c>
      <c r="D12" s="81"/>
      <c r="E12" s="81"/>
      <c r="F12" s="81"/>
      <c r="G12" s="82"/>
      <c r="H12" s="80" t="s">
        <v>10</v>
      </c>
      <c r="I12" s="81"/>
      <c r="J12" s="81"/>
      <c r="K12" s="81"/>
      <c r="L12" s="81"/>
      <c r="M12" s="82"/>
      <c r="N12" s="80"/>
      <c r="O12" s="81"/>
      <c r="P12" s="81"/>
      <c r="Q12" s="81"/>
      <c r="R12" s="82"/>
      <c r="S12" s="69"/>
      <c r="T12" s="69"/>
      <c r="U12" s="69"/>
      <c r="V12" s="69"/>
      <c r="W12" s="70"/>
    </row>
    <row r="13" spans="2:24" ht="53.25" customHeight="1">
      <c r="B13" s="11">
        <v>1</v>
      </c>
      <c r="C13" s="14" t="s">
        <v>92</v>
      </c>
      <c r="D13" s="15"/>
      <c r="E13" s="15"/>
      <c r="F13" s="15"/>
      <c r="G13" s="16"/>
      <c r="H13" s="86" t="s">
        <v>99</v>
      </c>
      <c r="I13" s="87"/>
      <c r="J13" s="87"/>
      <c r="K13" s="87"/>
      <c r="L13" s="87"/>
      <c r="M13" s="87"/>
      <c r="N13" s="91"/>
      <c r="O13" s="92"/>
      <c r="P13" s="92"/>
      <c r="Q13" s="92"/>
      <c r="R13" s="92"/>
      <c r="S13" s="91"/>
      <c r="T13" s="91"/>
      <c r="U13" s="91"/>
      <c r="V13" s="93"/>
      <c r="W13" s="94"/>
    </row>
    <row r="14" spans="2:24" ht="136.5" customHeight="1">
      <c r="B14" s="12">
        <v>2</v>
      </c>
      <c r="C14" s="14" t="s">
        <v>93</v>
      </c>
      <c r="D14" s="15"/>
      <c r="E14" s="15"/>
      <c r="F14" s="15"/>
      <c r="G14" s="16"/>
      <c r="H14" s="97" t="s">
        <v>106</v>
      </c>
      <c r="I14" s="98"/>
      <c r="J14" s="98"/>
      <c r="K14" s="98"/>
      <c r="L14" s="98"/>
      <c r="M14" s="99"/>
      <c r="N14" s="97" t="s">
        <v>112</v>
      </c>
      <c r="O14" s="98"/>
      <c r="P14" s="98"/>
      <c r="Q14" s="98"/>
      <c r="R14" s="98"/>
      <c r="S14" s="20"/>
      <c r="T14" s="21"/>
      <c r="U14" s="22"/>
      <c r="V14" s="23"/>
      <c r="W14" s="24"/>
    </row>
    <row r="15" spans="2:24" ht="48" customHeight="1">
      <c r="B15" s="12">
        <v>3</v>
      </c>
      <c r="C15" s="14" t="s">
        <v>94</v>
      </c>
      <c r="D15" s="15"/>
      <c r="E15" s="15"/>
      <c r="F15" s="15"/>
      <c r="G15" s="16"/>
      <c r="H15" s="86" t="s">
        <v>107</v>
      </c>
      <c r="I15" s="87"/>
      <c r="J15" s="87"/>
      <c r="K15" s="87"/>
      <c r="L15" s="87"/>
      <c r="M15" s="87"/>
      <c r="N15" s="97" t="s">
        <v>111</v>
      </c>
      <c r="O15" s="98"/>
      <c r="P15" s="98"/>
      <c r="Q15" s="98"/>
      <c r="R15" s="98"/>
      <c r="S15" s="88"/>
      <c r="T15" s="88"/>
      <c r="U15" s="88"/>
      <c r="V15" s="89"/>
      <c r="W15" s="90"/>
    </row>
    <row r="16" spans="2:24" ht="75" customHeight="1">
      <c r="B16" s="12">
        <v>4</v>
      </c>
      <c r="C16" s="14"/>
      <c r="D16" s="15"/>
      <c r="E16" s="15"/>
      <c r="F16" s="15"/>
      <c r="G16" s="16"/>
      <c r="H16" s="86"/>
      <c r="I16" s="87"/>
      <c r="J16" s="87"/>
      <c r="K16" s="87"/>
      <c r="L16" s="87"/>
      <c r="M16" s="87"/>
      <c r="N16" s="97" t="s">
        <v>116</v>
      </c>
      <c r="O16" s="98"/>
      <c r="P16" s="98"/>
      <c r="Q16" s="98"/>
      <c r="R16" s="98"/>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3"/>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12"/>
      <c r="C20" s="14"/>
      <c r="D20" s="15"/>
      <c r="E20" s="15"/>
      <c r="F20" s="15"/>
      <c r="G20" s="16"/>
      <c r="H20" s="88"/>
      <c r="I20" s="87"/>
      <c r="J20" s="87"/>
      <c r="K20" s="87"/>
      <c r="L20" s="87"/>
      <c r="M20" s="87"/>
      <c r="N20" s="88"/>
      <c r="O20" s="87"/>
      <c r="P20" s="87"/>
      <c r="Q20" s="87"/>
      <c r="R20" s="87"/>
      <c r="S20" s="88"/>
      <c r="T20" s="88"/>
      <c r="U20" s="88"/>
      <c r="V20" s="89"/>
      <c r="W20" s="90"/>
    </row>
    <row r="21" spans="2:23" ht="39.950000000000003" customHeight="1">
      <c r="B21" s="13"/>
      <c r="C21" s="108"/>
      <c r="D21" s="109"/>
      <c r="E21" s="109"/>
      <c r="F21" s="109"/>
      <c r="G21" s="109"/>
      <c r="H21" s="88"/>
      <c r="I21" s="87"/>
      <c r="J21" s="87"/>
      <c r="K21" s="87"/>
      <c r="L21" s="87"/>
      <c r="M21" s="87"/>
      <c r="N21" s="88"/>
      <c r="O21" s="87"/>
      <c r="P21" s="87"/>
      <c r="Q21" s="87"/>
      <c r="R21" s="87"/>
      <c r="S21" s="88"/>
      <c r="T21" s="88"/>
      <c r="U21" s="88"/>
      <c r="V21" s="89"/>
      <c r="W21" s="90"/>
    </row>
    <row r="22" spans="2:23" ht="39.950000000000003" customHeight="1">
      <c r="B22" s="12"/>
      <c r="C22" s="14"/>
      <c r="D22" s="15"/>
      <c r="E22" s="15"/>
      <c r="F22" s="15"/>
      <c r="G22" s="16"/>
      <c r="H22" s="88"/>
      <c r="I22" s="87"/>
      <c r="J22" s="87"/>
      <c r="K22" s="87"/>
      <c r="L22" s="87"/>
      <c r="M22" s="87"/>
      <c r="N22" s="88"/>
      <c r="O22" s="87"/>
      <c r="P22" s="87"/>
      <c r="Q22" s="87"/>
      <c r="R22" s="87"/>
      <c r="S22" s="88"/>
      <c r="T22" s="88"/>
      <c r="U22" s="88"/>
      <c r="V22" s="89"/>
      <c r="W22" s="90"/>
    </row>
    <row r="23" spans="2:23" ht="39.950000000000003" customHeight="1">
      <c r="B23" s="13"/>
      <c r="C23" s="14"/>
      <c r="D23" s="15"/>
      <c r="E23" s="15"/>
      <c r="F23" s="15"/>
      <c r="G23" s="16"/>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6.xml><?xml version="1.0" encoding="utf-8"?>
<worksheet xmlns="http://schemas.openxmlformats.org/spreadsheetml/2006/main" xmlns:r="http://schemas.openxmlformats.org/officeDocument/2006/relationships">
  <sheetPr>
    <pageSetUpPr fitToPage="1"/>
  </sheetPr>
  <dimension ref="B2:X32"/>
  <sheetViews>
    <sheetView topLeftCell="A7" zoomScale="85" zoomScaleNormal="85" workbookViewId="0">
      <selection activeCell="C14" sqref="C14:G14"/>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t="str">
        <f>'Comment on  DWG-91-EL-001'!F10:J10</f>
        <v>1333(XDH062)-AH-TR-015</v>
      </c>
      <c r="G10" s="28"/>
      <c r="H10" s="28"/>
      <c r="I10" s="28"/>
      <c r="J10" s="28"/>
      <c r="K10" s="29"/>
      <c r="L10" s="29"/>
      <c r="M10" s="26" t="s">
        <v>8</v>
      </c>
      <c r="N10" s="26"/>
      <c r="O10" s="26"/>
      <c r="P10" s="27" t="s">
        <v>57</v>
      </c>
      <c r="Q10" s="28"/>
      <c r="R10" s="28"/>
      <c r="S10" s="28"/>
      <c r="T10" s="75"/>
      <c r="U10" s="75"/>
      <c r="V10" s="75"/>
      <c r="W10" s="76"/>
      <c r="X10" s="1"/>
    </row>
    <row r="11" spans="2:24" ht="19.5" customHeight="1" thickBot="1">
      <c r="B11" s="77" t="s">
        <v>2</v>
      </c>
      <c r="C11" s="78"/>
      <c r="D11" s="78"/>
      <c r="E11" s="78"/>
      <c r="F11" s="107">
        <f>'Comment on  DWG-91-EL-001'!F11:J11</f>
        <v>43006</v>
      </c>
      <c r="G11" s="28"/>
      <c r="H11" s="28"/>
      <c r="I11" s="28"/>
      <c r="J11" s="28"/>
      <c r="K11" s="2"/>
      <c r="L11" s="2"/>
      <c r="M11" s="71" t="s">
        <v>9</v>
      </c>
      <c r="N11" s="71"/>
      <c r="O11" s="71"/>
      <c r="P11" s="72" t="s">
        <v>58</v>
      </c>
      <c r="Q11" s="73"/>
      <c r="R11" s="73"/>
      <c r="S11" s="73"/>
      <c r="T11" s="73"/>
      <c r="U11" s="73"/>
      <c r="V11" s="73"/>
      <c r="W11" s="74"/>
      <c r="X11" s="1"/>
    </row>
    <row r="12" spans="2:24" ht="32.25" thickBot="1">
      <c r="B12" s="4" t="s">
        <v>4</v>
      </c>
      <c r="C12" s="80" t="s">
        <v>13</v>
      </c>
      <c r="D12" s="81"/>
      <c r="E12" s="81"/>
      <c r="F12" s="81"/>
      <c r="G12" s="82"/>
      <c r="H12" s="80" t="s">
        <v>10</v>
      </c>
      <c r="I12" s="81"/>
      <c r="J12" s="81"/>
      <c r="K12" s="81"/>
      <c r="L12" s="81"/>
      <c r="M12" s="82"/>
      <c r="N12" s="80"/>
      <c r="O12" s="81"/>
      <c r="P12" s="81"/>
      <c r="Q12" s="81"/>
      <c r="R12" s="82"/>
      <c r="S12" s="69"/>
      <c r="T12" s="69"/>
      <c r="U12" s="69"/>
      <c r="V12" s="69"/>
      <c r="W12" s="70"/>
    </row>
    <row r="13" spans="2:24" ht="43.5" customHeight="1">
      <c r="B13" s="11">
        <v>1</v>
      </c>
      <c r="C13" s="14" t="s">
        <v>88</v>
      </c>
      <c r="D13" s="15"/>
      <c r="E13" s="15"/>
      <c r="F13" s="15"/>
      <c r="G13" s="16"/>
      <c r="H13" s="86" t="s">
        <v>99</v>
      </c>
      <c r="I13" s="87"/>
      <c r="J13" s="87"/>
      <c r="K13" s="87"/>
      <c r="L13" s="87"/>
      <c r="M13" s="87"/>
      <c r="N13" s="91"/>
      <c r="O13" s="92"/>
      <c r="P13" s="92"/>
      <c r="Q13" s="92"/>
      <c r="R13" s="92"/>
      <c r="S13" s="91"/>
      <c r="T13" s="91"/>
      <c r="U13" s="91"/>
      <c r="V13" s="93"/>
      <c r="W13" s="94"/>
    </row>
    <row r="14" spans="2:24" ht="117" customHeight="1">
      <c r="B14" s="12">
        <v>2</v>
      </c>
      <c r="C14" s="14" t="s">
        <v>77</v>
      </c>
      <c r="D14" s="15"/>
      <c r="E14" s="15"/>
      <c r="F14" s="15"/>
      <c r="G14" s="16"/>
      <c r="H14" s="17" t="s">
        <v>119</v>
      </c>
      <c r="I14" s="18"/>
      <c r="J14" s="18"/>
      <c r="K14" s="18"/>
      <c r="L14" s="18"/>
      <c r="M14" s="19"/>
      <c r="N14" s="97" t="s">
        <v>112</v>
      </c>
      <c r="O14" s="98"/>
      <c r="P14" s="98"/>
      <c r="Q14" s="98"/>
      <c r="R14" s="98"/>
      <c r="S14" s="20"/>
      <c r="T14" s="21"/>
      <c r="U14" s="22"/>
      <c r="V14" s="23"/>
      <c r="W14" s="24"/>
    </row>
    <row r="15" spans="2:24" ht="51" customHeight="1">
      <c r="B15" s="12">
        <v>3</v>
      </c>
      <c r="C15" s="14" t="s">
        <v>79</v>
      </c>
      <c r="D15" s="15"/>
      <c r="E15" s="15"/>
      <c r="F15" s="15"/>
      <c r="G15" s="16"/>
      <c r="H15" s="86" t="s">
        <v>99</v>
      </c>
      <c r="I15" s="87"/>
      <c r="J15" s="87"/>
      <c r="K15" s="87"/>
      <c r="L15" s="87"/>
      <c r="M15" s="87"/>
      <c r="N15" s="97" t="s">
        <v>111</v>
      </c>
      <c r="O15" s="98"/>
      <c r="P15" s="98"/>
      <c r="Q15" s="98"/>
      <c r="R15" s="98"/>
      <c r="S15" s="88"/>
      <c r="T15" s="88"/>
      <c r="U15" s="88"/>
      <c r="V15" s="89"/>
      <c r="W15" s="90"/>
    </row>
    <row r="16" spans="2:24" ht="70.5" customHeight="1">
      <c r="B16" s="12">
        <v>4</v>
      </c>
      <c r="C16" s="14"/>
      <c r="D16" s="15"/>
      <c r="E16" s="15"/>
      <c r="F16" s="15"/>
      <c r="G16" s="16"/>
      <c r="H16" s="86"/>
      <c r="I16" s="87"/>
      <c r="J16" s="87"/>
      <c r="K16" s="87"/>
      <c r="L16" s="87"/>
      <c r="M16" s="87"/>
      <c r="N16" s="97" t="s">
        <v>116</v>
      </c>
      <c r="O16" s="98"/>
      <c r="P16" s="98"/>
      <c r="Q16" s="98"/>
      <c r="R16" s="98"/>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7.xml><?xml version="1.0" encoding="utf-8"?>
<worksheet xmlns="http://schemas.openxmlformats.org/spreadsheetml/2006/main" xmlns:r="http://schemas.openxmlformats.org/officeDocument/2006/relationships">
  <sheetPr>
    <pageSetUpPr fitToPage="1"/>
  </sheetPr>
  <dimension ref="B2:X32"/>
  <sheetViews>
    <sheetView topLeftCell="E6" zoomScaleNormal="100" workbookViewId="0">
      <selection activeCell="N13" sqref="N13:R13"/>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t="str">
        <f>'Comment on  DWG-91-EL-001'!F10:J10</f>
        <v>1333(XDH062)-AH-TR-015</v>
      </c>
      <c r="G10" s="28"/>
      <c r="H10" s="28"/>
      <c r="I10" s="28"/>
      <c r="J10" s="28"/>
      <c r="K10" s="29"/>
      <c r="L10" s="29"/>
      <c r="M10" s="26" t="s">
        <v>8</v>
      </c>
      <c r="N10" s="26"/>
      <c r="O10" s="26"/>
      <c r="P10" s="27" t="s">
        <v>59</v>
      </c>
      <c r="Q10" s="28"/>
      <c r="R10" s="28"/>
      <c r="S10" s="28"/>
      <c r="T10" s="75"/>
      <c r="U10" s="75"/>
      <c r="V10" s="75"/>
      <c r="W10" s="76"/>
      <c r="X10" s="1"/>
    </row>
    <row r="11" spans="2:24" ht="19.5" customHeight="1" thickBot="1">
      <c r="B11" s="77" t="s">
        <v>2</v>
      </c>
      <c r="C11" s="78"/>
      <c r="D11" s="78"/>
      <c r="E11" s="78"/>
      <c r="F11" s="107">
        <f>'Comment on  DWG-91-EL-001'!F11:J11</f>
        <v>43006</v>
      </c>
      <c r="G11" s="28"/>
      <c r="H11" s="28"/>
      <c r="I11" s="28"/>
      <c r="J11" s="28"/>
      <c r="K11" s="2"/>
      <c r="L11" s="2"/>
      <c r="M11" s="71" t="s">
        <v>9</v>
      </c>
      <c r="N11" s="71"/>
      <c r="O11" s="71"/>
      <c r="P11" s="72" t="s">
        <v>60</v>
      </c>
      <c r="Q11" s="73"/>
      <c r="R11" s="73"/>
      <c r="S11" s="73"/>
      <c r="T11" s="73"/>
      <c r="U11" s="73"/>
      <c r="V11" s="73"/>
      <c r="W11" s="74"/>
      <c r="X11" s="1"/>
    </row>
    <row r="12" spans="2:24" ht="32.25" thickBot="1">
      <c r="B12" s="4" t="s">
        <v>4</v>
      </c>
      <c r="C12" s="80" t="s">
        <v>13</v>
      </c>
      <c r="D12" s="81"/>
      <c r="E12" s="81"/>
      <c r="F12" s="81"/>
      <c r="G12" s="82"/>
      <c r="H12" s="80" t="s">
        <v>10</v>
      </c>
      <c r="I12" s="81"/>
      <c r="J12" s="81"/>
      <c r="K12" s="81"/>
      <c r="L12" s="81"/>
      <c r="M12" s="82"/>
      <c r="N12" s="80"/>
      <c r="O12" s="81"/>
      <c r="P12" s="81"/>
      <c r="Q12" s="81"/>
      <c r="R12" s="82"/>
      <c r="S12" s="69"/>
      <c r="T12" s="69"/>
      <c r="U12" s="69"/>
      <c r="V12" s="69"/>
      <c r="W12" s="70"/>
    </row>
    <row r="13" spans="2:24" ht="53.25" customHeight="1">
      <c r="B13" s="11">
        <v>1</v>
      </c>
      <c r="C13" s="14" t="s">
        <v>108</v>
      </c>
      <c r="D13" s="15"/>
      <c r="E13" s="15"/>
      <c r="F13" s="15"/>
      <c r="G13" s="16"/>
      <c r="H13" s="97" t="s">
        <v>96</v>
      </c>
      <c r="I13" s="110"/>
      <c r="J13" s="110"/>
      <c r="K13" s="110"/>
      <c r="L13" s="110"/>
      <c r="M13" s="111"/>
      <c r="N13" s="97" t="s">
        <v>114</v>
      </c>
      <c r="O13" s="110"/>
      <c r="P13" s="110"/>
      <c r="Q13" s="110"/>
      <c r="R13" s="110"/>
      <c r="S13" s="91"/>
      <c r="T13" s="91"/>
      <c r="U13" s="91"/>
      <c r="V13" s="93"/>
      <c r="W13" s="94"/>
    </row>
    <row r="14" spans="2:24" ht="51" customHeight="1">
      <c r="B14" s="12">
        <v>2</v>
      </c>
      <c r="C14" s="14" t="s">
        <v>84</v>
      </c>
      <c r="D14" s="15"/>
      <c r="E14" s="15"/>
      <c r="F14" s="15"/>
      <c r="G14" s="16"/>
      <c r="H14" s="97" t="s">
        <v>109</v>
      </c>
      <c r="I14" s="110"/>
      <c r="J14" s="110"/>
      <c r="K14" s="110"/>
      <c r="L14" s="110"/>
      <c r="M14" s="111"/>
      <c r="N14" s="20" t="s">
        <v>113</v>
      </c>
      <c r="O14" s="21"/>
      <c r="P14" s="21"/>
      <c r="Q14" s="21"/>
      <c r="R14" s="22"/>
      <c r="S14" s="20"/>
      <c r="T14" s="21"/>
      <c r="U14" s="22"/>
      <c r="V14" s="23"/>
      <c r="W14" s="24"/>
    </row>
    <row r="15" spans="2:24" ht="68.25" customHeight="1">
      <c r="B15" s="13">
        <v>3</v>
      </c>
      <c r="C15" s="14" t="s">
        <v>110</v>
      </c>
      <c r="D15" s="15"/>
      <c r="E15" s="15"/>
      <c r="F15" s="15"/>
      <c r="G15" s="16"/>
      <c r="H15" s="97" t="s">
        <v>97</v>
      </c>
      <c r="I15" s="110"/>
      <c r="J15" s="110"/>
      <c r="K15" s="110"/>
      <c r="L15" s="110"/>
      <c r="M15" s="111"/>
      <c r="N15" s="97" t="s">
        <v>115</v>
      </c>
      <c r="O15" s="110"/>
      <c r="P15" s="110"/>
      <c r="Q15" s="110"/>
      <c r="R15" s="110"/>
      <c r="S15" s="88"/>
      <c r="T15" s="88"/>
      <c r="U15" s="88"/>
      <c r="V15" s="89"/>
      <c r="W15" s="90"/>
    </row>
    <row r="16" spans="2:24" ht="54" customHeight="1">
      <c r="B16" s="12">
        <v>4</v>
      </c>
      <c r="C16" s="14" t="s">
        <v>87</v>
      </c>
      <c r="D16" s="15"/>
      <c r="E16" s="15"/>
      <c r="F16" s="15"/>
      <c r="G16" s="16"/>
      <c r="H16" s="104" t="s">
        <v>99</v>
      </c>
      <c r="I16" s="112"/>
      <c r="J16" s="112"/>
      <c r="K16" s="112"/>
      <c r="L16" s="112"/>
      <c r="M16" s="112"/>
      <c r="N16" s="20" t="s">
        <v>113</v>
      </c>
      <c r="O16" s="21"/>
      <c r="P16" s="21"/>
      <c r="Q16" s="21"/>
      <c r="R16" s="22"/>
      <c r="S16" s="88"/>
      <c r="T16" s="88"/>
      <c r="U16" s="88"/>
      <c r="V16" s="89"/>
      <c r="W16" s="90"/>
    </row>
    <row r="17" spans="2:23" ht="39.950000000000003" customHeight="1">
      <c r="B17" s="13">
        <v>5</v>
      </c>
      <c r="C17" s="14" t="s">
        <v>81</v>
      </c>
      <c r="D17" s="15"/>
      <c r="E17" s="15"/>
      <c r="F17" s="15"/>
      <c r="G17" s="16"/>
      <c r="H17" s="104" t="s">
        <v>99</v>
      </c>
      <c r="I17" s="112"/>
      <c r="J17" s="112"/>
      <c r="K17" s="112"/>
      <c r="L17" s="112"/>
      <c r="M17" s="112"/>
      <c r="N17" s="20" t="s">
        <v>113</v>
      </c>
      <c r="O17" s="21"/>
      <c r="P17" s="21"/>
      <c r="Q17" s="21"/>
      <c r="R17" s="22"/>
      <c r="S17" s="88"/>
      <c r="T17" s="88"/>
      <c r="U17" s="88"/>
      <c r="V17" s="89"/>
      <c r="W17" s="90"/>
    </row>
    <row r="18" spans="2:23" ht="72" customHeight="1">
      <c r="B18" s="12"/>
      <c r="C18" s="14"/>
      <c r="D18" s="15"/>
      <c r="E18" s="15"/>
      <c r="F18" s="15"/>
      <c r="G18" s="16"/>
      <c r="H18" s="86"/>
      <c r="I18" s="87"/>
      <c r="J18" s="87"/>
      <c r="K18" s="87"/>
      <c r="L18" s="87"/>
      <c r="M18" s="87"/>
      <c r="N18" s="97" t="s">
        <v>116</v>
      </c>
      <c r="O18" s="98"/>
      <c r="P18" s="98"/>
      <c r="Q18" s="98"/>
      <c r="R18" s="98"/>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disablePrompts="1"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8.xml><?xml version="1.0" encoding="utf-8"?>
<worksheet xmlns="http://schemas.openxmlformats.org/spreadsheetml/2006/main" xmlns:r="http://schemas.openxmlformats.org/officeDocument/2006/relationships">
  <sheetPr>
    <pageSetUpPr fitToPage="1"/>
  </sheetPr>
  <dimension ref="B2:X32"/>
  <sheetViews>
    <sheetView topLeftCell="A7" zoomScaleNormal="100" workbookViewId="0">
      <selection activeCell="N13" sqref="N13:R13"/>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t="str">
        <f>'Comment on  DWG-91-EL-001'!F10:J10</f>
        <v>1333(XDH062)-AH-TR-015</v>
      </c>
      <c r="G10" s="28"/>
      <c r="H10" s="28"/>
      <c r="I10" s="28"/>
      <c r="J10" s="28"/>
      <c r="K10" s="29"/>
      <c r="L10" s="29"/>
      <c r="M10" s="26" t="s">
        <v>8</v>
      </c>
      <c r="N10" s="26"/>
      <c r="O10" s="26"/>
      <c r="P10" s="27" t="s">
        <v>61</v>
      </c>
      <c r="Q10" s="28"/>
      <c r="R10" s="28"/>
      <c r="S10" s="28"/>
      <c r="T10" s="75"/>
      <c r="U10" s="75"/>
      <c r="V10" s="75"/>
      <c r="W10" s="76"/>
      <c r="X10" s="1"/>
    </row>
    <row r="11" spans="2:24" ht="19.5" customHeight="1" thickBot="1">
      <c r="B11" s="77" t="s">
        <v>2</v>
      </c>
      <c r="C11" s="78"/>
      <c r="D11" s="78"/>
      <c r="E11" s="78"/>
      <c r="F11" s="107">
        <f>'Comment on  DWG-91-EL-001'!F11:J11</f>
        <v>43006</v>
      </c>
      <c r="G11" s="28"/>
      <c r="H11" s="28"/>
      <c r="I11" s="28"/>
      <c r="J11" s="28"/>
      <c r="K11" s="2"/>
      <c r="L11" s="2"/>
      <c r="M11" s="71" t="s">
        <v>9</v>
      </c>
      <c r="N11" s="71"/>
      <c r="O11" s="71"/>
      <c r="P11" s="72" t="s">
        <v>62</v>
      </c>
      <c r="Q11" s="73"/>
      <c r="R11" s="73"/>
      <c r="S11" s="73"/>
      <c r="T11" s="73"/>
      <c r="U11" s="73"/>
      <c r="V11" s="73"/>
      <c r="W11" s="74"/>
      <c r="X11" s="1"/>
    </row>
    <row r="12" spans="2:24" ht="32.25" thickBot="1">
      <c r="B12" s="4" t="s">
        <v>4</v>
      </c>
      <c r="C12" s="80" t="s">
        <v>13</v>
      </c>
      <c r="D12" s="81"/>
      <c r="E12" s="81"/>
      <c r="F12" s="81"/>
      <c r="G12" s="82"/>
      <c r="H12" s="80" t="s">
        <v>10</v>
      </c>
      <c r="I12" s="81"/>
      <c r="J12" s="81"/>
      <c r="K12" s="81"/>
      <c r="L12" s="81"/>
      <c r="M12" s="82"/>
      <c r="N12" s="80"/>
      <c r="O12" s="81"/>
      <c r="P12" s="81"/>
      <c r="Q12" s="81"/>
      <c r="R12" s="82"/>
      <c r="S12" s="69"/>
      <c r="T12" s="69"/>
      <c r="U12" s="69"/>
      <c r="V12" s="69"/>
      <c r="W12" s="70"/>
    </row>
    <row r="13" spans="2:24" ht="52.5" customHeight="1">
      <c r="B13" s="11">
        <v>1</v>
      </c>
      <c r="C13" s="14" t="s">
        <v>86</v>
      </c>
      <c r="D13" s="15"/>
      <c r="E13" s="15"/>
      <c r="F13" s="15"/>
      <c r="G13" s="16"/>
      <c r="H13" s="104" t="s">
        <v>90</v>
      </c>
      <c r="I13" s="112"/>
      <c r="J13" s="112"/>
      <c r="K13" s="112"/>
      <c r="L13" s="112"/>
      <c r="M13" s="112"/>
      <c r="N13" s="97" t="s">
        <v>117</v>
      </c>
      <c r="O13" s="110"/>
      <c r="P13" s="110"/>
      <c r="Q13" s="110"/>
      <c r="R13" s="110"/>
      <c r="S13" s="91"/>
      <c r="T13" s="91"/>
      <c r="U13" s="91"/>
      <c r="V13" s="93"/>
      <c r="W13" s="94"/>
    </row>
    <row r="14" spans="2:24" ht="52.5" customHeight="1">
      <c r="B14" s="12">
        <v>2</v>
      </c>
      <c r="C14" s="14" t="s">
        <v>83</v>
      </c>
      <c r="D14" s="15"/>
      <c r="E14" s="15"/>
      <c r="F14" s="15"/>
      <c r="G14" s="16"/>
      <c r="H14" s="104" t="s">
        <v>89</v>
      </c>
      <c r="I14" s="112"/>
      <c r="J14" s="112"/>
      <c r="K14" s="112"/>
      <c r="L14" s="112"/>
      <c r="M14" s="112"/>
      <c r="N14" s="118" t="s">
        <v>113</v>
      </c>
      <c r="O14" s="119"/>
      <c r="P14" s="119"/>
      <c r="Q14" s="119"/>
      <c r="R14" s="120"/>
      <c r="S14" s="20"/>
      <c r="T14" s="21"/>
      <c r="U14" s="22"/>
      <c r="V14" s="23"/>
      <c r="W14" s="24"/>
    </row>
    <row r="15" spans="2:24" ht="82.5" customHeight="1">
      <c r="B15" s="13">
        <v>3</v>
      </c>
      <c r="C15" s="14" t="s">
        <v>95</v>
      </c>
      <c r="D15" s="15"/>
      <c r="E15" s="15"/>
      <c r="F15" s="15"/>
      <c r="G15" s="16"/>
      <c r="H15" s="113" t="s">
        <v>98</v>
      </c>
      <c r="I15" s="114"/>
      <c r="J15" s="114"/>
      <c r="K15" s="114"/>
      <c r="L15" s="114"/>
      <c r="M15" s="115"/>
      <c r="N15" s="97" t="s">
        <v>115</v>
      </c>
      <c r="O15" s="110"/>
      <c r="P15" s="110"/>
      <c r="Q15" s="110"/>
      <c r="R15" s="110"/>
      <c r="S15" s="88"/>
      <c r="T15" s="88"/>
      <c r="U15" s="88"/>
      <c r="V15" s="89"/>
      <c r="W15" s="90"/>
    </row>
    <row r="16" spans="2:24" ht="48" customHeight="1">
      <c r="B16" s="12">
        <v>4</v>
      </c>
      <c r="C16" s="14" t="s">
        <v>76</v>
      </c>
      <c r="D16" s="15"/>
      <c r="E16" s="15"/>
      <c r="F16" s="15"/>
      <c r="G16" s="16"/>
      <c r="H16" s="86" t="s">
        <v>100</v>
      </c>
      <c r="I16" s="87"/>
      <c r="J16" s="87"/>
      <c r="K16" s="87"/>
      <c r="L16" s="87"/>
      <c r="M16" s="87"/>
      <c r="N16" s="118" t="s">
        <v>113</v>
      </c>
      <c r="O16" s="119"/>
      <c r="P16" s="119"/>
      <c r="Q16" s="119"/>
      <c r="R16" s="120"/>
      <c r="S16" s="88"/>
      <c r="T16" s="88"/>
      <c r="U16" s="88"/>
      <c r="V16" s="89"/>
      <c r="W16" s="90"/>
    </row>
    <row r="17" spans="2:23" ht="46.5" customHeight="1">
      <c r="B17" s="13">
        <v>5</v>
      </c>
      <c r="C17" s="14" t="s">
        <v>82</v>
      </c>
      <c r="D17" s="15"/>
      <c r="E17" s="15"/>
      <c r="F17" s="15"/>
      <c r="G17" s="16"/>
      <c r="H17" s="86" t="s">
        <v>99</v>
      </c>
      <c r="I17" s="87"/>
      <c r="J17" s="87"/>
      <c r="K17" s="87"/>
      <c r="L17" s="87"/>
      <c r="M17" s="87"/>
      <c r="N17" s="118" t="s">
        <v>118</v>
      </c>
      <c r="O17" s="119"/>
      <c r="P17" s="119"/>
      <c r="Q17" s="119"/>
      <c r="R17" s="120"/>
      <c r="S17" s="88"/>
      <c r="T17" s="88"/>
      <c r="U17" s="88"/>
      <c r="V17" s="89"/>
      <c r="W17" s="90"/>
    </row>
    <row r="18" spans="2:23" ht="48.75" customHeight="1">
      <c r="B18" s="13">
        <v>6</v>
      </c>
      <c r="C18" s="14" t="s">
        <v>85</v>
      </c>
      <c r="D18" s="15"/>
      <c r="E18" s="15"/>
      <c r="F18" s="15"/>
      <c r="G18" s="16"/>
      <c r="H18" s="86" t="s">
        <v>99</v>
      </c>
      <c r="I18" s="87"/>
      <c r="J18" s="87"/>
      <c r="K18" s="87"/>
      <c r="L18" s="87"/>
      <c r="M18" s="87"/>
      <c r="N18" s="118" t="s">
        <v>113</v>
      </c>
      <c r="O18" s="119"/>
      <c r="P18" s="119"/>
      <c r="Q18" s="119"/>
      <c r="R18" s="120"/>
      <c r="S18" s="88"/>
      <c r="T18" s="88"/>
      <c r="U18" s="88"/>
      <c r="V18" s="89"/>
      <c r="W18" s="90"/>
    </row>
    <row r="19" spans="2:23" ht="72" customHeight="1">
      <c r="B19" s="13">
        <v>7</v>
      </c>
      <c r="C19" s="14"/>
      <c r="D19" s="15"/>
      <c r="E19" s="15"/>
      <c r="F19" s="15"/>
      <c r="G19" s="16"/>
      <c r="H19" s="86"/>
      <c r="I19" s="87"/>
      <c r="J19" s="87"/>
      <c r="K19" s="87"/>
      <c r="L19" s="87"/>
      <c r="M19" s="87"/>
      <c r="N19" s="97" t="s">
        <v>116</v>
      </c>
      <c r="O19" s="98"/>
      <c r="P19" s="98"/>
      <c r="Q19" s="98"/>
      <c r="R19" s="98"/>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B2:X32"/>
  <sheetViews>
    <sheetView topLeftCell="A7" zoomScale="70" zoomScaleNormal="70" workbookViewId="0">
      <selection activeCell="H17" sqref="H17:M17"/>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t="str">
        <f>'Comment on  DWG-91-EL-001'!F10:J10</f>
        <v>1333(XDH062)-AH-TR-015</v>
      </c>
      <c r="G10" s="28"/>
      <c r="H10" s="28"/>
      <c r="I10" s="28"/>
      <c r="J10" s="28"/>
      <c r="K10" s="29"/>
      <c r="L10" s="29"/>
      <c r="M10" s="26" t="s">
        <v>8</v>
      </c>
      <c r="N10" s="26"/>
      <c r="O10" s="26"/>
      <c r="P10" s="27" t="s">
        <v>63</v>
      </c>
      <c r="Q10" s="28"/>
      <c r="R10" s="28"/>
      <c r="S10" s="28"/>
      <c r="T10" s="75"/>
      <c r="U10" s="75"/>
      <c r="V10" s="75"/>
      <c r="W10" s="76"/>
      <c r="X10" s="1"/>
    </row>
    <row r="11" spans="2:24" ht="19.5" customHeight="1" thickBot="1">
      <c r="B11" s="77" t="s">
        <v>2</v>
      </c>
      <c r="C11" s="78"/>
      <c r="D11" s="78"/>
      <c r="E11" s="78"/>
      <c r="F11" s="107">
        <f>'Comment on  DWG-91-EL-001'!F11:J11</f>
        <v>43006</v>
      </c>
      <c r="G11" s="28"/>
      <c r="H11" s="28"/>
      <c r="I11" s="28"/>
      <c r="J11" s="28"/>
      <c r="K11" s="2"/>
      <c r="L11" s="2"/>
      <c r="M11" s="71" t="s">
        <v>9</v>
      </c>
      <c r="N11" s="71"/>
      <c r="O11" s="71"/>
      <c r="P11" s="72" t="s">
        <v>64</v>
      </c>
      <c r="Q11" s="73"/>
      <c r="R11" s="73"/>
      <c r="S11" s="73"/>
      <c r="T11" s="73"/>
      <c r="U11" s="73"/>
      <c r="V11" s="73"/>
      <c r="W11" s="74"/>
      <c r="X11" s="1"/>
    </row>
    <row r="12" spans="2:24" ht="32.25" thickBot="1">
      <c r="B12" s="4" t="s">
        <v>4</v>
      </c>
      <c r="C12" s="80" t="s">
        <v>13</v>
      </c>
      <c r="D12" s="81"/>
      <c r="E12" s="81"/>
      <c r="F12" s="81"/>
      <c r="G12" s="82"/>
      <c r="H12" s="80" t="s">
        <v>10</v>
      </c>
      <c r="I12" s="81"/>
      <c r="J12" s="81"/>
      <c r="K12" s="81"/>
      <c r="L12" s="81"/>
      <c r="M12" s="82"/>
      <c r="N12" s="80"/>
      <c r="O12" s="81"/>
      <c r="P12" s="81"/>
      <c r="Q12" s="81"/>
      <c r="R12" s="82"/>
      <c r="S12" s="69"/>
      <c r="T12" s="69"/>
      <c r="U12" s="69"/>
      <c r="V12" s="69"/>
      <c r="W12" s="70"/>
    </row>
    <row r="13" spans="2:24" ht="53.25" customHeight="1">
      <c r="B13" s="11">
        <v>1</v>
      </c>
      <c r="C13" s="14" t="s">
        <v>121</v>
      </c>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0.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H13" sqref="H13:M13"/>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t="str">
        <f>'Comment on  DWG-91-EL-001'!F10:J10</f>
        <v>1333(XDH062)-AH-TR-015</v>
      </c>
      <c r="G10" s="28"/>
      <c r="H10" s="28"/>
      <c r="I10" s="28"/>
      <c r="J10" s="28"/>
      <c r="K10" s="29"/>
      <c r="L10" s="29"/>
      <c r="M10" s="26" t="s">
        <v>8</v>
      </c>
      <c r="N10" s="26"/>
      <c r="O10" s="26"/>
      <c r="P10" s="27" t="s">
        <v>65</v>
      </c>
      <c r="Q10" s="28"/>
      <c r="R10" s="28"/>
      <c r="S10" s="28"/>
      <c r="T10" s="75"/>
      <c r="U10" s="75"/>
      <c r="V10" s="75"/>
      <c r="W10" s="76"/>
      <c r="X10" s="1"/>
    </row>
    <row r="11" spans="2:24" ht="19.5" customHeight="1" thickBot="1">
      <c r="B11" s="77" t="s">
        <v>2</v>
      </c>
      <c r="C11" s="78"/>
      <c r="D11" s="78"/>
      <c r="E11" s="78"/>
      <c r="F11" s="107">
        <f>'Comment on  DWG-91-EL-001'!F11:J11</f>
        <v>43006</v>
      </c>
      <c r="G11" s="28"/>
      <c r="H11" s="28"/>
      <c r="I11" s="28"/>
      <c r="J11" s="28"/>
      <c r="K11" s="2"/>
      <c r="L11" s="2"/>
      <c r="M11" s="71" t="s">
        <v>9</v>
      </c>
      <c r="N11" s="71"/>
      <c r="O11" s="71"/>
      <c r="P11" s="72" t="s">
        <v>66</v>
      </c>
      <c r="Q11" s="73"/>
      <c r="R11" s="73"/>
      <c r="S11" s="73"/>
      <c r="T11" s="73"/>
      <c r="U11" s="73"/>
      <c r="V11" s="73"/>
      <c r="W11" s="74"/>
      <c r="X11" s="1"/>
    </row>
    <row r="12" spans="2:24" ht="32.25" thickBot="1">
      <c r="B12" s="4" t="s">
        <v>4</v>
      </c>
      <c r="C12" s="80" t="s">
        <v>13</v>
      </c>
      <c r="D12" s="81"/>
      <c r="E12" s="81"/>
      <c r="F12" s="81"/>
      <c r="G12" s="82"/>
      <c r="H12" s="80" t="s">
        <v>10</v>
      </c>
      <c r="I12" s="81"/>
      <c r="J12" s="81"/>
      <c r="K12" s="81"/>
      <c r="L12" s="81"/>
      <c r="M12" s="82"/>
      <c r="N12" s="80"/>
      <c r="O12" s="81"/>
      <c r="P12" s="81"/>
      <c r="Q12" s="81"/>
      <c r="R12" s="82"/>
      <c r="S12" s="69"/>
      <c r="T12" s="69"/>
      <c r="U12" s="69"/>
      <c r="V12" s="69"/>
      <c r="W12" s="70"/>
    </row>
    <row r="13" spans="2:24" ht="53.25" customHeight="1">
      <c r="B13" s="11">
        <v>1</v>
      </c>
      <c r="C13" s="14" t="s">
        <v>120</v>
      </c>
      <c r="D13" s="15"/>
      <c r="E13" s="15"/>
      <c r="F13" s="15"/>
      <c r="G13" s="16"/>
      <c r="H13" s="86"/>
      <c r="I13" s="87"/>
      <c r="J13" s="87"/>
      <c r="K13" s="87"/>
      <c r="L13" s="87"/>
      <c r="M13" s="87"/>
      <c r="N13" s="91"/>
      <c r="O13" s="92"/>
      <c r="P13" s="92"/>
      <c r="Q13" s="92"/>
      <c r="R13" s="92"/>
      <c r="S13" s="91"/>
      <c r="T13" s="91"/>
      <c r="U13" s="91"/>
      <c r="V13" s="93"/>
      <c r="W13" s="94"/>
    </row>
    <row r="14" spans="2:24" ht="6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1.xml><?xml version="1.0" encoding="utf-8"?>
<worksheet xmlns="http://schemas.openxmlformats.org/spreadsheetml/2006/main" xmlns:r="http://schemas.openxmlformats.org/officeDocument/2006/relationships">
  <sheetPr>
    <pageSetUpPr fitToPage="1"/>
  </sheetPr>
  <dimension ref="B2:X32"/>
  <sheetViews>
    <sheetView zoomScaleNormal="100" workbookViewId="0">
      <selection activeCell="N13" sqref="N13:R13"/>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t="str">
        <f>'Comment on  DWG-91-EL-001'!F10:J10</f>
        <v>1333(XDH062)-AH-TR-015</v>
      </c>
      <c r="G10" s="28"/>
      <c r="H10" s="28"/>
      <c r="I10" s="28"/>
      <c r="J10" s="28"/>
      <c r="K10" s="29"/>
      <c r="L10" s="29"/>
      <c r="M10" s="26" t="s">
        <v>8</v>
      </c>
      <c r="N10" s="26"/>
      <c r="O10" s="26"/>
      <c r="P10" s="27" t="s">
        <v>67</v>
      </c>
      <c r="Q10" s="28"/>
      <c r="R10" s="28"/>
      <c r="S10" s="28"/>
      <c r="T10" s="75"/>
      <c r="U10" s="75"/>
      <c r="V10" s="75"/>
      <c r="W10" s="76"/>
      <c r="X10" s="1"/>
    </row>
    <row r="11" spans="2:24" ht="19.5" customHeight="1" thickBot="1">
      <c r="B11" s="77" t="s">
        <v>2</v>
      </c>
      <c r="C11" s="78"/>
      <c r="D11" s="78"/>
      <c r="E11" s="78"/>
      <c r="F11" s="107">
        <f>'Comment on  DWG-91-EL-001'!F11:J11</f>
        <v>43006</v>
      </c>
      <c r="G11" s="28"/>
      <c r="H11" s="28"/>
      <c r="I11" s="28"/>
      <c r="J11" s="28"/>
      <c r="K11" s="2"/>
      <c r="L11" s="2"/>
      <c r="M11" s="71" t="s">
        <v>9</v>
      </c>
      <c r="N11" s="71"/>
      <c r="O11" s="71"/>
      <c r="P11" s="72" t="s">
        <v>68</v>
      </c>
      <c r="Q11" s="73"/>
      <c r="R11" s="73"/>
      <c r="S11" s="73"/>
      <c r="T11" s="73"/>
      <c r="U11" s="73"/>
      <c r="V11" s="73"/>
      <c r="W11" s="74"/>
      <c r="X11" s="1"/>
    </row>
    <row r="12" spans="2:24" ht="32.25" thickBot="1">
      <c r="B12" s="4" t="s">
        <v>4</v>
      </c>
      <c r="C12" s="80" t="s">
        <v>13</v>
      </c>
      <c r="D12" s="81"/>
      <c r="E12" s="81"/>
      <c r="F12" s="81"/>
      <c r="G12" s="82"/>
      <c r="H12" s="80" t="s">
        <v>10</v>
      </c>
      <c r="I12" s="81"/>
      <c r="J12" s="81"/>
      <c r="K12" s="81"/>
      <c r="L12" s="81"/>
      <c r="M12" s="82"/>
      <c r="N12" s="80"/>
      <c r="O12" s="81"/>
      <c r="P12" s="81"/>
      <c r="Q12" s="81"/>
      <c r="R12" s="82"/>
      <c r="S12" s="69"/>
      <c r="T12" s="69"/>
      <c r="U12" s="69"/>
      <c r="V12" s="69"/>
      <c r="W12" s="70"/>
    </row>
    <row r="13" spans="2:24" ht="126" customHeight="1">
      <c r="B13" s="12">
        <v>1</v>
      </c>
      <c r="C13" s="14" t="s">
        <v>78</v>
      </c>
      <c r="D13" s="15"/>
      <c r="E13" s="15"/>
      <c r="F13" s="15"/>
      <c r="G13" s="16"/>
      <c r="H13" s="97" t="s">
        <v>101</v>
      </c>
      <c r="I13" s="110"/>
      <c r="J13" s="110"/>
      <c r="K13" s="110"/>
      <c r="L13" s="110"/>
      <c r="M13" s="111"/>
      <c r="N13" s="97" t="s">
        <v>78</v>
      </c>
      <c r="O13" s="110"/>
      <c r="P13" s="110"/>
      <c r="Q13" s="110"/>
      <c r="R13" s="110"/>
      <c r="S13" s="91"/>
      <c r="T13" s="91"/>
      <c r="U13" s="91"/>
      <c r="V13" s="93"/>
      <c r="W13" s="94"/>
    </row>
    <row r="14" spans="2:24" ht="57.75" customHeight="1">
      <c r="B14" s="12">
        <v>2</v>
      </c>
      <c r="C14" s="14" t="s">
        <v>80</v>
      </c>
      <c r="D14" s="15"/>
      <c r="E14" s="15"/>
      <c r="F14" s="15"/>
      <c r="G14" s="16"/>
      <c r="H14" s="17" t="s">
        <v>99</v>
      </c>
      <c r="I14" s="18"/>
      <c r="J14" s="18"/>
      <c r="K14" s="18"/>
      <c r="L14" s="18"/>
      <c r="M14" s="19"/>
      <c r="N14" s="20" t="s">
        <v>113</v>
      </c>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2.xml><?xml version="1.0" encoding="utf-8"?>
<worksheet xmlns="http://schemas.openxmlformats.org/spreadsheetml/2006/main" xmlns:r="http://schemas.openxmlformats.org/officeDocument/2006/relationships">
  <sheetPr>
    <pageSetUpPr fitToPage="1"/>
  </sheetPr>
  <dimension ref="B2:X32"/>
  <sheetViews>
    <sheetView topLeftCell="H4" zoomScale="115" zoomScaleNormal="115" workbookViewId="0">
      <selection activeCell="N13" sqref="N13:R13"/>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t="str">
        <f>'Comment on  DWG-91-EL-001'!F10:J10</f>
        <v>1333(XDH062)-AH-TR-015</v>
      </c>
      <c r="G10" s="28"/>
      <c r="H10" s="28"/>
      <c r="I10" s="28"/>
      <c r="J10" s="28"/>
      <c r="K10" s="29"/>
      <c r="L10" s="29"/>
      <c r="M10" s="26" t="s">
        <v>8</v>
      </c>
      <c r="N10" s="26"/>
      <c r="O10" s="26"/>
      <c r="P10" s="27" t="s">
        <v>69</v>
      </c>
      <c r="Q10" s="28"/>
      <c r="R10" s="28"/>
      <c r="S10" s="28"/>
      <c r="T10" s="75"/>
      <c r="U10" s="75"/>
      <c r="V10" s="75"/>
      <c r="W10" s="76"/>
      <c r="X10" s="1"/>
    </row>
    <row r="11" spans="2:24" ht="19.5" customHeight="1" thickBot="1">
      <c r="B11" s="77" t="s">
        <v>2</v>
      </c>
      <c r="C11" s="78"/>
      <c r="D11" s="78"/>
      <c r="E11" s="78"/>
      <c r="F11" s="107">
        <f>'Comment on  DWG-91-EL-001'!F11:J11</f>
        <v>43006</v>
      </c>
      <c r="G11" s="28"/>
      <c r="H11" s="28"/>
      <c r="I11" s="28"/>
      <c r="J11" s="28"/>
      <c r="K11" s="2"/>
      <c r="L11" s="2"/>
      <c r="M11" s="71" t="s">
        <v>9</v>
      </c>
      <c r="N11" s="71"/>
      <c r="O11" s="71"/>
      <c r="P11" s="72" t="s">
        <v>70</v>
      </c>
      <c r="Q11" s="73"/>
      <c r="R11" s="73"/>
      <c r="S11" s="73"/>
      <c r="T11" s="73"/>
      <c r="U11" s="73"/>
      <c r="V11" s="73"/>
      <c r="W11" s="74"/>
      <c r="X11" s="1"/>
    </row>
    <row r="12" spans="2:24" ht="32.25" thickBot="1">
      <c r="B12" s="4" t="s">
        <v>4</v>
      </c>
      <c r="C12" s="80" t="s">
        <v>13</v>
      </c>
      <c r="D12" s="81"/>
      <c r="E12" s="81"/>
      <c r="F12" s="81"/>
      <c r="G12" s="82"/>
      <c r="H12" s="80" t="s">
        <v>10</v>
      </c>
      <c r="I12" s="81"/>
      <c r="J12" s="81"/>
      <c r="K12" s="81"/>
      <c r="L12" s="81"/>
      <c r="M12" s="82"/>
      <c r="N12" s="80"/>
      <c r="O12" s="81"/>
      <c r="P12" s="81"/>
      <c r="Q12" s="81"/>
      <c r="R12" s="82"/>
      <c r="S12" s="69"/>
      <c r="T12" s="69"/>
      <c r="U12" s="69"/>
      <c r="V12" s="69"/>
      <c r="W12" s="70"/>
    </row>
    <row r="13" spans="2:24" ht="53.25" customHeight="1">
      <c r="B13" s="12">
        <v>1</v>
      </c>
      <c r="C13" s="14" t="s">
        <v>77</v>
      </c>
      <c r="D13" s="15"/>
      <c r="E13" s="15"/>
      <c r="F13" s="15"/>
      <c r="G13" s="16"/>
      <c r="H13" s="86" t="s">
        <v>99</v>
      </c>
      <c r="I13" s="87"/>
      <c r="J13" s="87"/>
      <c r="K13" s="87"/>
      <c r="L13" s="87"/>
      <c r="M13" s="87"/>
      <c r="N13" s="97" t="s">
        <v>77</v>
      </c>
      <c r="O13" s="110"/>
      <c r="P13" s="110"/>
      <c r="Q13" s="110"/>
      <c r="R13" s="110"/>
      <c r="S13" s="91"/>
      <c r="T13" s="91"/>
      <c r="U13" s="91"/>
      <c r="V13" s="93"/>
      <c r="W13" s="94"/>
    </row>
    <row r="14" spans="2:24" ht="58.5" customHeight="1">
      <c r="B14" s="12">
        <v>2</v>
      </c>
      <c r="C14" s="14" t="s">
        <v>80</v>
      </c>
      <c r="D14" s="15"/>
      <c r="E14" s="15"/>
      <c r="F14" s="15"/>
      <c r="G14" s="16"/>
      <c r="H14" s="17" t="s">
        <v>99</v>
      </c>
      <c r="I14" s="18"/>
      <c r="J14" s="18"/>
      <c r="K14" s="18"/>
      <c r="L14" s="18"/>
      <c r="M14" s="19"/>
      <c r="N14" s="20" t="s">
        <v>113</v>
      </c>
      <c r="O14" s="21"/>
      <c r="P14" s="21"/>
      <c r="Q14" s="21"/>
      <c r="R14" s="22"/>
      <c r="S14" s="20"/>
      <c r="T14" s="21"/>
      <c r="U14" s="22"/>
      <c r="V14" s="23"/>
      <c r="W14" s="24"/>
    </row>
    <row r="15" spans="2:24" ht="53.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55.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3.xml><?xml version="1.0" encoding="utf-8"?>
<worksheet xmlns="http://schemas.openxmlformats.org/spreadsheetml/2006/main" xmlns:r="http://schemas.openxmlformats.org/officeDocument/2006/relationships">
  <sheetPr>
    <pageSetUpPr fitToPage="1"/>
  </sheetPr>
  <dimension ref="B2:X32"/>
  <sheetViews>
    <sheetView tabSelected="1" zoomScaleNormal="100" workbookViewId="0">
      <selection activeCell="N16" sqref="N16:R16"/>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t="str">
        <f>'Comment on  DWG-91-EL-001'!F10:J10</f>
        <v>1333(XDH062)-AH-TR-015</v>
      </c>
      <c r="G10" s="28"/>
      <c r="H10" s="28"/>
      <c r="I10" s="28"/>
      <c r="J10" s="28"/>
      <c r="K10" s="29"/>
      <c r="L10" s="29"/>
      <c r="M10" s="26" t="s">
        <v>8</v>
      </c>
      <c r="N10" s="26"/>
      <c r="O10" s="26"/>
      <c r="P10" s="27" t="s">
        <v>71</v>
      </c>
      <c r="Q10" s="28"/>
      <c r="R10" s="28"/>
      <c r="S10" s="28"/>
      <c r="T10" s="75"/>
      <c r="U10" s="75"/>
      <c r="V10" s="75"/>
      <c r="W10" s="76"/>
      <c r="X10" s="1"/>
    </row>
    <row r="11" spans="2:24" ht="19.5" customHeight="1" thickBot="1">
      <c r="B11" s="77" t="s">
        <v>2</v>
      </c>
      <c r="C11" s="78"/>
      <c r="D11" s="78"/>
      <c r="E11" s="78"/>
      <c r="F11" s="107">
        <f>'Comment on  DWG-91-EL-001'!F11:J11</f>
        <v>43006</v>
      </c>
      <c r="G11" s="28"/>
      <c r="H11" s="28"/>
      <c r="I11" s="28"/>
      <c r="J11" s="28"/>
      <c r="K11" s="2"/>
      <c r="L11" s="2"/>
      <c r="M11" s="71" t="s">
        <v>9</v>
      </c>
      <c r="N11" s="71"/>
      <c r="O11" s="71"/>
      <c r="P11" s="72" t="s">
        <v>72</v>
      </c>
      <c r="Q11" s="73"/>
      <c r="R11" s="73"/>
      <c r="S11" s="73"/>
      <c r="T11" s="73"/>
      <c r="U11" s="73"/>
      <c r="V11" s="73"/>
      <c r="W11" s="74"/>
      <c r="X11" s="1"/>
    </row>
    <row r="12" spans="2:24" ht="32.25" thickBot="1">
      <c r="B12" s="4" t="s">
        <v>4</v>
      </c>
      <c r="C12" s="80" t="s">
        <v>13</v>
      </c>
      <c r="D12" s="81"/>
      <c r="E12" s="81"/>
      <c r="F12" s="81"/>
      <c r="G12" s="82"/>
      <c r="H12" s="80" t="s">
        <v>10</v>
      </c>
      <c r="I12" s="81"/>
      <c r="J12" s="81"/>
      <c r="K12" s="81"/>
      <c r="L12" s="81"/>
      <c r="M12" s="82"/>
      <c r="N12" s="80"/>
      <c r="O12" s="81"/>
      <c r="P12" s="81"/>
      <c r="Q12" s="81"/>
      <c r="R12" s="82"/>
      <c r="S12" s="69"/>
      <c r="T12" s="69"/>
      <c r="U12" s="69"/>
      <c r="V12" s="69"/>
      <c r="W12" s="70"/>
    </row>
    <row r="13" spans="2:24" ht="53.25" customHeight="1">
      <c r="B13" s="11">
        <v>1</v>
      </c>
      <c r="C13" s="14" t="s">
        <v>78</v>
      </c>
      <c r="D13" s="15"/>
      <c r="E13" s="15"/>
      <c r="F13" s="15"/>
      <c r="G13" s="16"/>
      <c r="H13" s="86"/>
      <c r="I13" s="87"/>
      <c r="J13" s="87"/>
      <c r="K13" s="87"/>
      <c r="L13" s="87"/>
      <c r="M13" s="87"/>
      <c r="N13" s="91"/>
      <c r="O13" s="92"/>
      <c r="P13" s="92"/>
      <c r="Q13" s="92"/>
      <c r="R13" s="92"/>
      <c r="S13" s="91"/>
      <c r="T13" s="91"/>
      <c r="U13" s="91"/>
      <c r="V13" s="93"/>
      <c r="W13" s="94"/>
    </row>
    <row r="14" spans="2:24" ht="56.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3"/>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disablePrompts="1"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4.xml><?xml version="1.0" encoding="utf-8"?>
<worksheet xmlns="http://schemas.openxmlformats.org/spreadsheetml/2006/main" xmlns:r="http://schemas.openxmlformats.org/officeDocument/2006/relationships">
  <sheetPr>
    <pageSetUpPr fitToPage="1"/>
  </sheetPr>
  <dimension ref="B2:X32"/>
  <sheetViews>
    <sheetView topLeftCell="A4" zoomScaleNormal="100" workbookViewId="0">
      <selection activeCell="B14" sqref="B14:B15"/>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t="str">
        <f>'Comment on  DWG-91-EL-001'!F10:J10</f>
        <v>1333(XDH062)-AH-TR-015</v>
      </c>
      <c r="G10" s="28"/>
      <c r="H10" s="28"/>
      <c r="I10" s="28"/>
      <c r="J10" s="28"/>
      <c r="K10" s="29"/>
      <c r="L10" s="29"/>
      <c r="M10" s="26" t="s">
        <v>8</v>
      </c>
      <c r="N10" s="26"/>
      <c r="O10" s="26"/>
      <c r="P10" s="27" t="s">
        <v>73</v>
      </c>
      <c r="Q10" s="28"/>
      <c r="R10" s="28"/>
      <c r="S10" s="28"/>
      <c r="T10" s="75"/>
      <c r="U10" s="75"/>
      <c r="V10" s="75"/>
      <c r="W10" s="76"/>
      <c r="X10" s="1"/>
    </row>
    <row r="11" spans="2:24" ht="19.5" customHeight="1" thickBot="1">
      <c r="B11" s="77" t="s">
        <v>2</v>
      </c>
      <c r="C11" s="78"/>
      <c r="D11" s="78"/>
      <c r="E11" s="78"/>
      <c r="F11" s="107">
        <f>'Comment on  DWG-91-EL-001'!F11:J11</f>
        <v>43006</v>
      </c>
      <c r="G11" s="28"/>
      <c r="H11" s="28"/>
      <c r="I11" s="28"/>
      <c r="J11" s="28"/>
      <c r="K11" s="2"/>
      <c r="L11" s="2"/>
      <c r="M11" s="71" t="s">
        <v>9</v>
      </c>
      <c r="N11" s="71"/>
      <c r="O11" s="71"/>
      <c r="P11" s="72" t="s">
        <v>74</v>
      </c>
      <c r="Q11" s="73"/>
      <c r="R11" s="73"/>
      <c r="S11" s="73"/>
      <c r="T11" s="73"/>
      <c r="U11" s="73"/>
      <c r="V11" s="73"/>
      <c r="W11" s="74"/>
      <c r="X11" s="1"/>
    </row>
    <row r="12" spans="2:24" ht="32.25" thickBot="1">
      <c r="B12" s="4" t="s">
        <v>4</v>
      </c>
      <c r="C12" s="80" t="s">
        <v>13</v>
      </c>
      <c r="D12" s="81"/>
      <c r="E12" s="81"/>
      <c r="F12" s="81"/>
      <c r="G12" s="82"/>
      <c r="H12" s="80" t="s">
        <v>10</v>
      </c>
      <c r="I12" s="81"/>
      <c r="J12" s="81"/>
      <c r="K12" s="81"/>
      <c r="L12" s="81"/>
      <c r="M12" s="82"/>
      <c r="N12" s="80"/>
      <c r="O12" s="81"/>
      <c r="P12" s="81"/>
      <c r="Q12" s="81"/>
      <c r="R12" s="82"/>
      <c r="S12" s="69"/>
      <c r="T12" s="69"/>
      <c r="U12" s="69"/>
      <c r="V12" s="69"/>
      <c r="W12" s="70"/>
    </row>
    <row r="13" spans="2:24" ht="53.25" customHeight="1">
      <c r="B13" s="11">
        <v>1</v>
      </c>
      <c r="C13" s="14" t="s">
        <v>77</v>
      </c>
      <c r="D13" s="15"/>
      <c r="E13" s="15"/>
      <c r="F13" s="15"/>
      <c r="G13" s="16"/>
      <c r="H13" s="86"/>
      <c r="I13" s="87"/>
      <c r="J13" s="87"/>
      <c r="K13" s="87"/>
      <c r="L13" s="87"/>
      <c r="M13" s="87"/>
      <c r="N13" s="91"/>
      <c r="O13" s="92"/>
      <c r="P13" s="92"/>
      <c r="Q13" s="92"/>
      <c r="R13" s="92"/>
      <c r="S13" s="91"/>
      <c r="T13" s="91"/>
      <c r="U13" s="91"/>
      <c r="V13" s="93"/>
      <c r="W13" s="94"/>
    </row>
    <row r="14" spans="2:24" ht="51" customHeight="1">
      <c r="B14" s="12"/>
      <c r="C14" s="14"/>
      <c r="D14" s="15"/>
      <c r="E14" s="15"/>
      <c r="F14" s="15"/>
      <c r="G14" s="16"/>
      <c r="H14" s="86"/>
      <c r="I14" s="87"/>
      <c r="J14" s="87"/>
      <c r="K14" s="87"/>
      <c r="L14" s="87"/>
      <c r="M14" s="87"/>
      <c r="N14" s="20"/>
      <c r="O14" s="21"/>
      <c r="P14" s="21"/>
      <c r="Q14" s="21"/>
      <c r="R14" s="22"/>
      <c r="S14" s="20"/>
      <c r="T14" s="21"/>
      <c r="U14" s="22"/>
      <c r="V14" s="23"/>
      <c r="W14" s="24"/>
    </row>
    <row r="15" spans="2:24" ht="49.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51" customHeight="1">
      <c r="B16" s="13"/>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5.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16</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6.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17</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7.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18</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8.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19</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9.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20</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0.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20</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1.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F11" sqref="F11:J11"/>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21</v>
      </c>
      <c r="Q10" s="28"/>
      <c r="R10" s="28"/>
      <c r="S10" s="28"/>
      <c r="T10" s="75"/>
      <c r="U10" s="75"/>
      <c r="V10" s="75"/>
      <c r="W10" s="76"/>
      <c r="X10" s="1"/>
    </row>
    <row r="11" spans="2:24" ht="19.5" customHeight="1" thickBot="1">
      <c r="B11" s="77" t="s">
        <v>2</v>
      </c>
      <c r="C11" s="78"/>
      <c r="D11" s="78"/>
      <c r="E11" s="78"/>
      <c r="F11" s="106"/>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2.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1" sqref="P11:W11"/>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22</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40" fitToHeight="100" orientation="landscape" r:id="rId1"/>
  <drawing r:id="rId2"/>
</worksheet>
</file>

<file path=xl/worksheets/sheet23.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2" sqref="X22"/>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23</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4.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2" sqref="X22"/>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24</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5.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2" sqref="X22"/>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25</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6.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2" sqref="X22"/>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26</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7.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1" sqref="X21"/>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27</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8.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1" sqref="X21"/>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28</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9.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1" sqref="X21"/>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29</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0.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1" sqref="X21"/>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30</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1.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1" sqref="X21"/>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31</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2.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Z21" sqref="Z21"/>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32</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3.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33</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4.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34</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5.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35</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6.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36</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7.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37</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8.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38</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9.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39</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0.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40</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1.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41</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2.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42</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3.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43</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4.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44</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5.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45</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6.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46</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7.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48</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8.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47</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9.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49</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50.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50</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51.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Y21" sqref="Y21"/>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51</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52.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1" sqref="P11:W11"/>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30"/>
      <c r="C3" s="31"/>
      <c r="D3" s="31"/>
      <c r="E3" s="31"/>
      <c r="F3" s="31"/>
      <c r="G3" s="32"/>
      <c r="H3" s="39" t="s">
        <v>3</v>
      </c>
      <c r="I3" s="40"/>
      <c r="J3" s="40"/>
      <c r="K3" s="40"/>
      <c r="L3" s="40"/>
      <c r="M3" s="40"/>
      <c r="N3" s="40"/>
      <c r="O3" s="40"/>
      <c r="P3" s="40"/>
      <c r="Q3" s="40"/>
      <c r="R3" s="40"/>
      <c r="S3" s="42" t="s">
        <v>0</v>
      </c>
      <c r="T3" s="43"/>
      <c r="U3" s="43"/>
      <c r="V3" s="43"/>
      <c r="W3" s="44"/>
    </row>
    <row r="4" spans="2:24">
      <c r="B4" s="33"/>
      <c r="C4" s="34"/>
      <c r="D4" s="34"/>
      <c r="E4" s="34"/>
      <c r="F4" s="34"/>
      <c r="G4" s="35"/>
      <c r="H4" s="41"/>
      <c r="I4" s="41"/>
      <c r="J4" s="41"/>
      <c r="K4" s="41"/>
      <c r="L4" s="41"/>
      <c r="M4" s="41"/>
      <c r="N4" s="41"/>
      <c r="O4" s="41"/>
      <c r="P4" s="41"/>
      <c r="Q4" s="41"/>
      <c r="R4" s="41"/>
      <c r="S4" s="45"/>
      <c r="T4" s="46"/>
      <c r="U4" s="46"/>
      <c r="V4" s="46"/>
      <c r="W4" s="47"/>
    </row>
    <row r="5" spans="2:24">
      <c r="B5" s="33"/>
      <c r="C5" s="34"/>
      <c r="D5" s="34"/>
      <c r="E5" s="34"/>
      <c r="F5" s="34"/>
      <c r="G5" s="35"/>
      <c r="H5" s="41"/>
      <c r="I5" s="41"/>
      <c r="J5" s="41"/>
      <c r="K5" s="41"/>
      <c r="L5" s="41"/>
      <c r="M5" s="41"/>
      <c r="N5" s="41"/>
      <c r="O5" s="41"/>
      <c r="P5" s="41"/>
      <c r="Q5" s="41"/>
      <c r="R5" s="41"/>
      <c r="S5" s="45"/>
      <c r="T5" s="46"/>
      <c r="U5" s="46"/>
      <c r="V5" s="46"/>
      <c r="W5" s="47"/>
    </row>
    <row r="6" spans="2:24">
      <c r="B6" s="33"/>
      <c r="C6" s="34"/>
      <c r="D6" s="34"/>
      <c r="E6" s="34"/>
      <c r="F6" s="34"/>
      <c r="G6" s="35"/>
      <c r="H6" s="41"/>
      <c r="I6" s="41"/>
      <c r="J6" s="41"/>
      <c r="K6" s="41"/>
      <c r="L6" s="41"/>
      <c r="M6" s="41"/>
      <c r="N6" s="41"/>
      <c r="O6" s="41"/>
      <c r="P6" s="41"/>
      <c r="Q6" s="41"/>
      <c r="R6" s="41"/>
      <c r="S6" s="45"/>
      <c r="T6" s="46"/>
      <c r="U6" s="46"/>
      <c r="V6" s="46"/>
      <c r="W6" s="47"/>
    </row>
    <row r="7" spans="2:24">
      <c r="B7" s="33"/>
      <c r="C7" s="34"/>
      <c r="D7" s="34"/>
      <c r="E7" s="34"/>
      <c r="F7" s="34"/>
      <c r="G7" s="35"/>
      <c r="H7" s="41"/>
      <c r="I7" s="41"/>
      <c r="J7" s="41"/>
      <c r="K7" s="41"/>
      <c r="L7" s="41"/>
      <c r="M7" s="41"/>
      <c r="N7" s="41"/>
      <c r="O7" s="41"/>
      <c r="P7" s="41"/>
      <c r="Q7" s="41"/>
      <c r="R7" s="41"/>
      <c r="S7" s="48" t="s">
        <v>1</v>
      </c>
      <c r="T7" s="48"/>
      <c r="U7" s="48"/>
      <c r="V7" s="48"/>
      <c r="W7" s="49"/>
    </row>
    <row r="8" spans="2:24" ht="15" customHeight="1">
      <c r="B8" s="33"/>
      <c r="C8" s="34"/>
      <c r="D8" s="34"/>
      <c r="E8" s="34"/>
      <c r="F8" s="34"/>
      <c r="G8" s="35"/>
      <c r="H8" s="52" t="s">
        <v>5</v>
      </c>
      <c r="I8" s="53"/>
      <c r="J8" s="56" t="s">
        <v>12</v>
      </c>
      <c r="K8" s="57"/>
      <c r="L8" s="58"/>
      <c r="M8" s="62" t="s">
        <v>7</v>
      </c>
      <c r="N8" s="63"/>
      <c r="O8" s="64"/>
      <c r="P8" s="52"/>
      <c r="Q8" s="68"/>
      <c r="R8" s="53"/>
      <c r="S8" s="48"/>
      <c r="T8" s="48"/>
      <c r="U8" s="48"/>
      <c r="V8" s="48"/>
      <c r="W8" s="49"/>
    </row>
    <row r="9" spans="2:24">
      <c r="B9" s="36"/>
      <c r="C9" s="37"/>
      <c r="D9" s="37"/>
      <c r="E9" s="37"/>
      <c r="F9" s="37"/>
      <c r="G9" s="38"/>
      <c r="H9" s="54"/>
      <c r="I9" s="55"/>
      <c r="J9" s="59"/>
      <c r="K9" s="60"/>
      <c r="L9" s="61"/>
      <c r="M9" s="65"/>
      <c r="N9" s="66"/>
      <c r="O9" s="67"/>
      <c r="P9" s="54"/>
      <c r="Q9" s="50"/>
      <c r="R9" s="55"/>
      <c r="S9" s="50"/>
      <c r="T9" s="50"/>
      <c r="U9" s="50"/>
      <c r="V9" s="50"/>
      <c r="W9" s="51"/>
      <c r="X9" s="3"/>
    </row>
    <row r="10" spans="2:24" ht="18.75">
      <c r="B10" s="25" t="s">
        <v>6</v>
      </c>
      <c r="C10" s="26"/>
      <c r="D10" s="26"/>
      <c r="E10" s="26"/>
      <c r="F10" s="27"/>
      <c r="G10" s="28"/>
      <c r="H10" s="28"/>
      <c r="I10" s="28"/>
      <c r="J10" s="28"/>
      <c r="K10" s="29"/>
      <c r="L10" s="29"/>
      <c r="M10" s="26" t="s">
        <v>8</v>
      </c>
      <c r="N10" s="26"/>
      <c r="O10" s="26"/>
      <c r="P10" s="27" t="s">
        <v>52</v>
      </c>
      <c r="Q10" s="28"/>
      <c r="R10" s="28"/>
      <c r="S10" s="28"/>
      <c r="T10" s="75"/>
      <c r="U10" s="75"/>
      <c r="V10" s="75"/>
      <c r="W10" s="76"/>
      <c r="X10" s="1"/>
    </row>
    <row r="11" spans="2:24" ht="19.5" customHeight="1" thickBot="1">
      <c r="B11" s="77" t="s">
        <v>2</v>
      </c>
      <c r="C11" s="78"/>
      <c r="D11" s="78"/>
      <c r="E11" s="78"/>
      <c r="F11" s="72"/>
      <c r="G11" s="79"/>
      <c r="H11" s="79"/>
      <c r="I11" s="79"/>
      <c r="J11" s="79"/>
      <c r="K11" s="2"/>
      <c r="L11" s="2"/>
      <c r="M11" s="71" t="s">
        <v>9</v>
      </c>
      <c r="N11" s="71"/>
      <c r="O11" s="71"/>
      <c r="P11" s="72" t="s">
        <v>11</v>
      </c>
      <c r="Q11" s="73"/>
      <c r="R11" s="73"/>
      <c r="S11" s="73"/>
      <c r="T11" s="73"/>
      <c r="U11" s="73"/>
      <c r="V11" s="73"/>
      <c r="W11" s="74"/>
      <c r="X11" s="1"/>
    </row>
    <row r="12" spans="2:24" ht="32.25" thickBot="1">
      <c r="B12" s="4" t="s">
        <v>4</v>
      </c>
      <c r="C12" s="80" t="s">
        <v>13</v>
      </c>
      <c r="D12" s="81"/>
      <c r="E12" s="81"/>
      <c r="F12" s="81"/>
      <c r="G12" s="82"/>
      <c r="H12" s="83" t="s">
        <v>10</v>
      </c>
      <c r="I12" s="84"/>
      <c r="J12" s="84"/>
      <c r="K12" s="84"/>
      <c r="L12" s="84"/>
      <c r="M12" s="85"/>
      <c r="N12" s="80"/>
      <c r="O12" s="81"/>
      <c r="P12" s="81"/>
      <c r="Q12" s="81"/>
      <c r="R12" s="82"/>
      <c r="S12" s="69"/>
      <c r="T12" s="69"/>
      <c r="U12" s="69"/>
      <c r="V12" s="69"/>
      <c r="W12" s="70"/>
    </row>
    <row r="13" spans="2:24" ht="53.25" customHeight="1">
      <c r="B13" s="11"/>
      <c r="C13" s="14"/>
      <c r="D13" s="15"/>
      <c r="E13" s="15"/>
      <c r="F13" s="15"/>
      <c r="G13" s="16"/>
      <c r="H13" s="86"/>
      <c r="I13" s="87"/>
      <c r="J13" s="87"/>
      <c r="K13" s="87"/>
      <c r="L13" s="87"/>
      <c r="M13" s="87"/>
      <c r="N13" s="91"/>
      <c r="O13" s="92"/>
      <c r="P13" s="92"/>
      <c r="Q13" s="92"/>
      <c r="R13" s="92"/>
      <c r="S13" s="91"/>
      <c r="T13" s="91"/>
      <c r="U13" s="91"/>
      <c r="V13" s="93"/>
      <c r="W13" s="94"/>
    </row>
    <row r="14" spans="2:24" ht="95.25" customHeight="1">
      <c r="B14" s="12"/>
      <c r="C14" s="14"/>
      <c r="D14" s="15"/>
      <c r="E14" s="15"/>
      <c r="F14" s="15"/>
      <c r="G14" s="16"/>
      <c r="H14" s="17"/>
      <c r="I14" s="18"/>
      <c r="J14" s="18"/>
      <c r="K14" s="18"/>
      <c r="L14" s="18"/>
      <c r="M14" s="19"/>
      <c r="N14" s="20"/>
      <c r="O14" s="21"/>
      <c r="P14" s="21"/>
      <c r="Q14" s="21"/>
      <c r="R14" s="22"/>
      <c r="S14" s="20"/>
      <c r="T14" s="21"/>
      <c r="U14" s="22"/>
      <c r="V14" s="23"/>
      <c r="W14" s="24"/>
    </row>
    <row r="15" spans="2:24" ht="65.25" customHeight="1">
      <c r="B15" s="13"/>
      <c r="C15" s="14"/>
      <c r="D15" s="15"/>
      <c r="E15" s="15"/>
      <c r="F15" s="15"/>
      <c r="G15" s="16"/>
      <c r="H15" s="86"/>
      <c r="I15" s="87"/>
      <c r="J15" s="87"/>
      <c r="K15" s="87"/>
      <c r="L15" s="87"/>
      <c r="M15" s="87"/>
      <c r="N15" s="88"/>
      <c r="O15" s="87"/>
      <c r="P15" s="87"/>
      <c r="Q15" s="87"/>
      <c r="R15" s="87"/>
      <c r="S15" s="88"/>
      <c r="T15" s="88"/>
      <c r="U15" s="88"/>
      <c r="V15" s="89"/>
      <c r="W15" s="90"/>
    </row>
    <row r="16" spans="2:24" ht="70.5" customHeight="1">
      <c r="B16" s="12"/>
      <c r="C16" s="14"/>
      <c r="D16" s="15"/>
      <c r="E16" s="15"/>
      <c r="F16" s="15"/>
      <c r="G16" s="16"/>
      <c r="H16" s="86"/>
      <c r="I16" s="87"/>
      <c r="J16" s="87"/>
      <c r="K16" s="87"/>
      <c r="L16" s="87"/>
      <c r="M16" s="87"/>
      <c r="N16" s="88"/>
      <c r="O16" s="87"/>
      <c r="P16" s="87"/>
      <c r="Q16" s="87"/>
      <c r="R16" s="87"/>
      <c r="S16" s="88"/>
      <c r="T16" s="88"/>
      <c r="U16" s="88"/>
      <c r="V16" s="89"/>
      <c r="W16" s="90"/>
    </row>
    <row r="17" spans="2:23" ht="39.950000000000003" customHeight="1">
      <c r="B17" s="13"/>
      <c r="C17" s="14"/>
      <c r="D17" s="15"/>
      <c r="E17" s="15"/>
      <c r="F17" s="15"/>
      <c r="G17" s="16"/>
      <c r="H17" s="86"/>
      <c r="I17" s="87"/>
      <c r="J17" s="87"/>
      <c r="K17" s="87"/>
      <c r="L17" s="87"/>
      <c r="M17" s="87"/>
      <c r="N17" s="88"/>
      <c r="O17" s="87"/>
      <c r="P17" s="87"/>
      <c r="Q17" s="87"/>
      <c r="R17" s="87"/>
      <c r="S17" s="88"/>
      <c r="T17" s="88"/>
      <c r="U17" s="88"/>
      <c r="V17" s="89"/>
      <c r="W17" s="90"/>
    </row>
    <row r="18" spans="2:23" ht="39.950000000000003" customHeight="1">
      <c r="B18" s="12"/>
      <c r="C18" s="14"/>
      <c r="D18" s="15"/>
      <c r="E18" s="15"/>
      <c r="F18" s="15"/>
      <c r="G18" s="16"/>
      <c r="H18" s="86"/>
      <c r="I18" s="87"/>
      <c r="J18" s="87"/>
      <c r="K18" s="87"/>
      <c r="L18" s="87"/>
      <c r="M18" s="87"/>
      <c r="N18" s="88"/>
      <c r="O18" s="87"/>
      <c r="P18" s="87"/>
      <c r="Q18" s="87"/>
      <c r="R18" s="87"/>
      <c r="S18" s="88"/>
      <c r="T18" s="88"/>
      <c r="U18" s="88"/>
      <c r="V18" s="89"/>
      <c r="W18" s="90"/>
    </row>
    <row r="19" spans="2:23" ht="39.950000000000003" customHeight="1">
      <c r="B19" s="13"/>
      <c r="C19" s="14"/>
      <c r="D19" s="15"/>
      <c r="E19" s="15"/>
      <c r="F19" s="15"/>
      <c r="G19" s="16"/>
      <c r="H19" s="86"/>
      <c r="I19" s="87"/>
      <c r="J19" s="87"/>
      <c r="K19" s="87"/>
      <c r="L19" s="87"/>
      <c r="M19" s="87"/>
      <c r="N19" s="88"/>
      <c r="O19" s="87"/>
      <c r="P19" s="87"/>
      <c r="Q19" s="87"/>
      <c r="R19" s="87"/>
      <c r="S19" s="88"/>
      <c r="T19" s="88"/>
      <c r="U19" s="88"/>
      <c r="V19" s="89"/>
      <c r="W19" s="90"/>
    </row>
    <row r="20" spans="2:23" ht="39.950000000000003" customHeight="1">
      <c r="B20" s="5"/>
      <c r="C20" s="97"/>
      <c r="D20" s="98"/>
      <c r="E20" s="98"/>
      <c r="F20" s="98"/>
      <c r="G20" s="99"/>
      <c r="H20" s="88"/>
      <c r="I20" s="87"/>
      <c r="J20" s="87"/>
      <c r="K20" s="87"/>
      <c r="L20" s="87"/>
      <c r="M20" s="87"/>
      <c r="N20" s="88"/>
      <c r="O20" s="87"/>
      <c r="P20" s="87"/>
      <c r="Q20" s="87"/>
      <c r="R20" s="87"/>
      <c r="S20" s="88"/>
      <c r="T20" s="88"/>
      <c r="U20" s="88"/>
      <c r="V20" s="89"/>
      <c r="W20" s="90"/>
    </row>
    <row r="21" spans="2:23" ht="39.950000000000003" customHeight="1">
      <c r="B21" s="5"/>
      <c r="C21" s="97"/>
      <c r="D21" s="98"/>
      <c r="E21" s="98"/>
      <c r="F21" s="98"/>
      <c r="G21" s="99"/>
      <c r="H21" s="88"/>
      <c r="I21" s="87"/>
      <c r="J21" s="87"/>
      <c r="K21" s="87"/>
      <c r="L21" s="87"/>
      <c r="M21" s="87"/>
      <c r="N21" s="88"/>
      <c r="O21" s="87"/>
      <c r="P21" s="87"/>
      <c r="Q21" s="87"/>
      <c r="R21" s="87"/>
      <c r="S21" s="88"/>
      <c r="T21" s="88"/>
      <c r="U21" s="88"/>
      <c r="V21" s="89"/>
      <c r="W21" s="90"/>
    </row>
    <row r="22" spans="2:23" ht="39.950000000000003" customHeight="1">
      <c r="B22" s="5"/>
      <c r="C22" s="104"/>
      <c r="D22" s="105"/>
      <c r="E22" s="105"/>
      <c r="F22" s="105"/>
      <c r="G22" s="105"/>
      <c r="H22" s="88"/>
      <c r="I22" s="87"/>
      <c r="J22" s="87"/>
      <c r="K22" s="87"/>
      <c r="L22" s="87"/>
      <c r="M22" s="87"/>
      <c r="N22" s="88"/>
      <c r="O22" s="87"/>
      <c r="P22" s="87"/>
      <c r="Q22" s="87"/>
      <c r="R22" s="87"/>
      <c r="S22" s="88"/>
      <c r="T22" s="88"/>
      <c r="U22" s="88"/>
      <c r="V22" s="89"/>
      <c r="W22" s="90"/>
    </row>
    <row r="23" spans="2:23" ht="39.950000000000003" customHeight="1">
      <c r="B23" s="5"/>
      <c r="C23" s="104"/>
      <c r="D23" s="105"/>
      <c r="E23" s="105"/>
      <c r="F23" s="105"/>
      <c r="G23" s="105"/>
      <c r="H23" s="88"/>
      <c r="I23" s="87"/>
      <c r="J23" s="87"/>
      <c r="K23" s="87"/>
      <c r="L23" s="87"/>
      <c r="M23" s="87"/>
      <c r="N23" s="88"/>
      <c r="O23" s="87"/>
      <c r="P23" s="87"/>
      <c r="Q23" s="87"/>
      <c r="R23" s="87"/>
      <c r="S23" s="88"/>
      <c r="T23" s="88"/>
      <c r="U23" s="88"/>
      <c r="V23" s="89"/>
      <c r="W23" s="90"/>
    </row>
    <row r="24" spans="2:23" ht="39.950000000000003" customHeight="1">
      <c r="B24" s="5"/>
      <c r="C24" s="95"/>
      <c r="D24" s="96"/>
      <c r="E24" s="96"/>
      <c r="F24" s="96"/>
      <c r="G24" s="96"/>
      <c r="H24" s="88"/>
      <c r="I24" s="87"/>
      <c r="J24" s="87"/>
      <c r="K24" s="87"/>
      <c r="L24" s="87"/>
      <c r="M24" s="87"/>
      <c r="N24" s="88"/>
      <c r="O24" s="87"/>
      <c r="P24" s="87"/>
      <c r="Q24" s="87"/>
      <c r="R24" s="87"/>
      <c r="S24" s="88"/>
      <c r="T24" s="88"/>
      <c r="U24" s="88"/>
      <c r="V24" s="89"/>
      <c r="W24" s="90"/>
    </row>
    <row r="25" spans="2:23" ht="39.950000000000003" customHeight="1" thickBot="1">
      <c r="B25" s="7"/>
      <c r="C25" s="100"/>
      <c r="D25" s="101"/>
      <c r="E25" s="101"/>
      <c r="F25" s="101"/>
      <c r="G25" s="101"/>
      <c r="H25" s="100"/>
      <c r="I25" s="101"/>
      <c r="J25" s="101"/>
      <c r="K25" s="101"/>
      <c r="L25" s="101"/>
      <c r="M25" s="101"/>
      <c r="N25" s="100"/>
      <c r="O25" s="101"/>
      <c r="P25" s="101"/>
      <c r="Q25" s="101"/>
      <c r="R25" s="101"/>
      <c r="S25" s="100"/>
      <c r="T25" s="100"/>
      <c r="U25" s="100"/>
      <c r="V25" s="102"/>
      <c r="W25" s="103"/>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52</vt:i4>
      </vt:variant>
    </vt:vector>
  </HeadingPairs>
  <TitlesOfParts>
    <vt:vector size="52" baseType="lpstr">
      <vt:lpstr>Comment on DSH-06-PR-001</vt:lpstr>
      <vt:lpstr>Comment on MNL-06-PR-001</vt:lpstr>
      <vt:lpstr>Comment on  DWG-91-EL-001</vt:lpstr>
      <vt:lpstr>Comment on  DWG-92-EL-001</vt:lpstr>
      <vt:lpstr>Comment on  DWG-91-EL-002</vt:lpstr>
      <vt:lpstr>Comment on  DWG-92-EL-002</vt:lpstr>
      <vt:lpstr>Comment on  DWG-91-EL-003</vt:lpstr>
      <vt:lpstr>Comment  on DWG-92-EL-003</vt:lpstr>
      <vt:lpstr>Comment  on DWG-91-EL-004</vt:lpstr>
      <vt:lpstr>Comment  on DWG-92-EL-004</vt:lpstr>
      <vt:lpstr>Comment  on DWG-91-EL-005</vt:lpstr>
      <vt:lpstr>Comment  on DWG-92-EL-005</vt:lpstr>
      <vt:lpstr>Comment  on DWG-91-EL-006</vt:lpstr>
      <vt:lpstr>Comment  on DWG-92-EL-006</vt:lpstr>
      <vt:lpstr>Comment on DSC-91-PR-001</vt:lpstr>
      <vt:lpstr>Comment on DSC-92-PR-001</vt:lpstr>
      <vt:lpstr>Comment on CSH-91-PR-001</vt:lpstr>
      <vt:lpstr>Comment on CSH-92-PR-001 </vt:lpstr>
      <vt:lpstr>Comment on MTO-91-PR-001</vt:lpstr>
      <vt:lpstr>Comment on MTO-92-PR-001</vt:lpstr>
      <vt:lpstr>Comment on DWG-91-PR-002</vt:lpstr>
      <vt:lpstr>Comment on DWG-92-PR-002</vt:lpstr>
      <vt:lpstr>Comment on DWG-91-PI-001</vt:lpstr>
      <vt:lpstr>Comment on DWG-92-PI-001</vt:lpstr>
      <vt:lpstr>Comment on DWG-91-PI-002</vt:lpstr>
      <vt:lpstr>Comment on DWG-92-PI-002</vt:lpstr>
      <vt:lpstr>Comment on DWG-91-PR-003</vt:lpstr>
      <vt:lpstr>Comment on DWG-92-PR-003</vt:lpstr>
      <vt:lpstr>Comment on DSH-06-IN-001</vt:lpstr>
      <vt:lpstr>Comment on MNL-06-IN-001</vt:lpstr>
      <vt:lpstr>Comment on LST-91-IN-001</vt:lpstr>
      <vt:lpstr>Comment on LST-92-IN-001</vt:lpstr>
      <vt:lpstr>Comment on DWG-91-EL-001</vt:lpstr>
      <vt:lpstr>Comment on DWG-92-EL-001</vt:lpstr>
      <vt:lpstr>Comment on DWG-91-EL-002</vt:lpstr>
      <vt:lpstr>Comment on DWG-92-EL-002</vt:lpstr>
      <vt:lpstr>Comment on DWG-91-EL-003</vt:lpstr>
      <vt:lpstr>Comment on DWG-92-EL-003</vt:lpstr>
      <vt:lpstr>Comment on DWG-91-EL-004</vt:lpstr>
      <vt:lpstr>Comment on DWG-92-EL-004</vt:lpstr>
      <vt:lpstr>Comment on DWG-91-EL-005</vt:lpstr>
      <vt:lpstr>Comment on DWG-92-EL-005</vt:lpstr>
      <vt:lpstr>Comment on DWG-91-EL-006</vt:lpstr>
      <vt:lpstr>Comment on DWG-92-EL-006</vt:lpstr>
      <vt:lpstr>Comment on LST-91-EL-001</vt:lpstr>
      <vt:lpstr>Comment on LST-92-EL-001</vt:lpstr>
      <vt:lpstr>Comment on LST-91-IN-002</vt:lpstr>
      <vt:lpstr>Comment on LST-92-IN-002</vt:lpstr>
      <vt:lpstr>Comment on MTO-91-EL-001</vt:lpstr>
      <vt:lpstr>Comment on MTO-92-EL-002</vt:lpstr>
      <vt:lpstr>Comment on BOM-91-EL-001</vt:lpstr>
      <vt:lpstr>Comment on BOM-92-EL-002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2017-10-28T08:35:14Z</dcterms:modified>
</cp:coreProperties>
</file>